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mc:AlternateContent xmlns:mc="http://schemas.openxmlformats.org/markup-compatibility/2006">
    <mc:Choice Requires="x15">
      <x15ac:absPath xmlns:x15ac="http://schemas.microsoft.com/office/spreadsheetml/2010/11/ac" url="https://limogesmetropole.sharepoint.com/sites/SAMP/PR/DAGEC/2026-CSP033_ConcessionZenith/01_PiecesConcession/DCE VF A PUBLIER/RC ET ANNEXES/"/>
    </mc:Choice>
  </mc:AlternateContent>
  <xr:revisionPtr revIDLastSave="87" documentId="13_ncr:1_{507C123E-513B-48E5-B68A-3B1E5D4A507F}" xr6:coauthVersionLast="47" xr6:coauthVersionMax="47" xr10:uidLastSave="{2667AF07-3ADD-405C-83EA-FDC2B0EA6D0D}"/>
  <bookViews>
    <workbookView xWindow="-120" yWindow="-120" windowWidth="29040" windowHeight="15720" firstSheet="7" xr2:uid="{5423E6AA-2B24-4FF9-800E-2925D41DCF7D}"/>
  </bookViews>
  <sheets>
    <sheet name="1.budget prévisionnel" sheetId="1" r:id="rId1"/>
    <sheet name="2.rapport d'activité" sheetId="2" r:id="rId2"/>
    <sheet name="3.investissements" sheetId="3" r:id="rId3"/>
    <sheet name="4.inventaire" sheetId="4" r:id="rId4"/>
    <sheet name="5.liste du personnel" sheetId="5" r:id="rId5"/>
    <sheet name="6.GER" sheetId="6" r:id="rId6"/>
    <sheet name="7.A grille tarifaire locatifs" sheetId="9" r:id="rId7"/>
    <sheet name="7.B grille tarifaire tarifs ann" sheetId="10" r:id="rId8"/>
  </sheets>
  <externalReferences>
    <externalReference r:id="rId9"/>
  </externalReferences>
  <definedNames>
    <definedName name="_Key1" hidden="1">#REF!</definedName>
    <definedName name="_Order1" hidden="1">255</definedName>
    <definedName name="ahah">#REF!</definedName>
    <definedName name="annéebase">'[1]Paramètres Généraux'!$B$8</definedName>
    <definedName name="dsfs">#REF!</definedName>
    <definedName name="EPCI">[1]Hypothèses!$E$6</definedName>
    <definedName name="FPE">#REF!</definedName>
    <definedName name="gestion">[1]Hypothèses!$E$118</definedName>
    <definedName name="II">#REF!</definedName>
    <definedName name="Préfi">'[1]Paramètres Généraux'!$B$50</definedName>
    <definedName name="Suba">#REF!</definedName>
    <definedName name="TVA">'[1]Paramètres Généraux'!$C$99</definedName>
    <definedName name="_xlnm.Print_Area" localSheetId="7">'7.B grille tarifaire tarifs ann'!$A$1:$I$85</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9" l="1"/>
  <c r="H55" i="9"/>
  <c r="D56" i="9"/>
  <c r="H56" i="9"/>
  <c r="D57" i="9"/>
  <c r="H57" i="9"/>
  <c r="D58" i="9"/>
  <c r="H58" i="9"/>
  <c r="D59" i="9"/>
  <c r="H59" i="9"/>
  <c r="D60" i="9"/>
  <c r="H60" i="9"/>
  <c r="D61" i="9"/>
  <c r="H61" i="9"/>
  <c r="D62" i="9"/>
  <c r="H62" i="9"/>
  <c r="D63" i="9"/>
  <c r="H63" i="9"/>
  <c r="D65" i="9"/>
  <c r="D66" i="9"/>
  <c r="D67" i="9"/>
  <c r="D68" i="9"/>
  <c r="D69" i="9"/>
  <c r="D70" i="9"/>
  <c r="D71" i="9"/>
  <c r="D72" i="9"/>
  <c r="D74" i="9"/>
  <c r="F74" i="9"/>
  <c r="H74" i="9"/>
  <c r="D75" i="9"/>
  <c r="H75" i="9"/>
  <c r="D76" i="9"/>
  <c r="H76" i="9"/>
  <c r="D77" i="9"/>
  <c r="H77" i="9"/>
  <c r="C165" i="1"/>
  <c r="D165" i="1"/>
  <c r="E165" i="1"/>
  <c r="F165" i="1"/>
  <c r="G165" i="1"/>
  <c r="H165" i="1"/>
  <c r="I165" i="1"/>
  <c r="K165" i="1"/>
  <c r="L165" i="1"/>
  <c r="M165" i="1"/>
  <c r="N165" i="1"/>
  <c r="O165" i="1"/>
  <c r="P165" i="1"/>
  <c r="Q165" i="1"/>
  <c r="R165" i="1"/>
  <c r="C171" i="1"/>
  <c r="D171" i="1"/>
  <c r="E171" i="1"/>
  <c r="F171" i="1"/>
  <c r="G171" i="1"/>
  <c r="H171" i="1"/>
  <c r="I171" i="1"/>
  <c r="K171" i="1"/>
  <c r="L171" i="1"/>
  <c r="M171" i="1"/>
  <c r="N171" i="1"/>
  <c r="O171" i="1"/>
  <c r="P171" i="1"/>
  <c r="Q171" i="1"/>
  <c r="R171" i="1"/>
  <c r="C178" i="1"/>
  <c r="D178" i="1"/>
  <c r="E178" i="1"/>
  <c r="F178" i="1"/>
  <c r="G178" i="1"/>
  <c r="H178" i="1"/>
  <c r="I178" i="1"/>
  <c r="K178" i="1"/>
  <c r="L178" i="1"/>
  <c r="M178" i="1"/>
  <c r="N178" i="1"/>
  <c r="O178" i="1"/>
  <c r="P178" i="1"/>
  <c r="Q178" i="1"/>
  <c r="R178" i="1"/>
  <c r="C182" i="1"/>
  <c r="D182" i="1"/>
  <c r="E182" i="1"/>
  <c r="F182" i="1"/>
  <c r="G182" i="1"/>
  <c r="H182" i="1"/>
  <c r="I182" i="1"/>
  <c r="K182" i="1"/>
  <c r="L182" i="1"/>
  <c r="M182" i="1"/>
  <c r="N182" i="1"/>
  <c r="O182" i="1"/>
  <c r="P182" i="1"/>
  <c r="Q182" i="1"/>
  <c r="R182" i="1"/>
  <c r="C185" i="1"/>
  <c r="D185" i="1"/>
  <c r="E185" i="1"/>
  <c r="F185" i="1"/>
  <c r="G185" i="1"/>
  <c r="H185" i="1"/>
  <c r="I185" i="1"/>
  <c r="K185" i="1"/>
  <c r="L185" i="1"/>
  <c r="M185" i="1"/>
  <c r="N185" i="1"/>
  <c r="O185" i="1"/>
  <c r="P185" i="1"/>
  <c r="Q185" i="1"/>
  <c r="R185" i="1"/>
  <c r="B185" i="1"/>
  <c r="B182" i="1"/>
  <c r="B178" i="1"/>
  <c r="B171" i="1"/>
  <c r="B165" i="1"/>
  <c r="C11" i="1"/>
  <c r="D11" i="1"/>
  <c r="E11" i="1"/>
  <c r="F11" i="1"/>
  <c r="G11" i="1"/>
  <c r="H11" i="1"/>
  <c r="I11" i="1"/>
  <c r="K11" i="1"/>
  <c r="L11" i="1"/>
  <c r="M11" i="1"/>
  <c r="N11" i="1"/>
  <c r="O11" i="1"/>
  <c r="P11" i="1"/>
  <c r="Q11" i="1"/>
  <c r="R11" i="1"/>
  <c r="C21" i="1"/>
  <c r="D21" i="1"/>
  <c r="E21" i="1"/>
  <c r="F21" i="1"/>
  <c r="G21" i="1"/>
  <c r="H21" i="1"/>
  <c r="I21" i="1"/>
  <c r="K21" i="1"/>
  <c r="L21" i="1"/>
  <c r="M21" i="1"/>
  <c r="N21" i="1"/>
  <c r="O21" i="1"/>
  <c r="P21" i="1"/>
  <c r="Q21" i="1"/>
  <c r="R21" i="1"/>
  <c r="C35" i="1"/>
  <c r="D35" i="1"/>
  <c r="E35" i="1"/>
  <c r="F35" i="1"/>
  <c r="G35" i="1"/>
  <c r="H35" i="1"/>
  <c r="I35" i="1"/>
  <c r="K35" i="1"/>
  <c r="L35" i="1"/>
  <c r="M35" i="1"/>
  <c r="N35" i="1"/>
  <c r="O35" i="1"/>
  <c r="P35" i="1"/>
  <c r="Q35" i="1"/>
  <c r="R35" i="1"/>
  <c r="C41" i="1"/>
  <c r="D41" i="1"/>
  <c r="E41" i="1"/>
  <c r="F41" i="1"/>
  <c r="G41" i="1"/>
  <c r="H41" i="1"/>
  <c r="I41" i="1"/>
  <c r="K41" i="1"/>
  <c r="L41" i="1"/>
  <c r="M41" i="1"/>
  <c r="N41" i="1"/>
  <c r="O41" i="1"/>
  <c r="P41" i="1"/>
  <c r="Q41" i="1"/>
  <c r="R41" i="1"/>
  <c r="C47" i="1"/>
  <c r="D47" i="1"/>
  <c r="E47" i="1"/>
  <c r="F47" i="1"/>
  <c r="G47" i="1"/>
  <c r="H47" i="1"/>
  <c r="I47" i="1"/>
  <c r="K47" i="1"/>
  <c r="L47" i="1"/>
  <c r="M47" i="1"/>
  <c r="N47" i="1"/>
  <c r="O47" i="1"/>
  <c r="P47" i="1"/>
  <c r="Q47" i="1"/>
  <c r="R47" i="1"/>
  <c r="C59" i="1"/>
  <c r="D59" i="1"/>
  <c r="E59" i="1"/>
  <c r="F59" i="1"/>
  <c r="G59" i="1"/>
  <c r="H59" i="1"/>
  <c r="I59" i="1"/>
  <c r="K59" i="1"/>
  <c r="L59" i="1"/>
  <c r="M59" i="1"/>
  <c r="N59" i="1"/>
  <c r="O59" i="1"/>
  <c r="P59" i="1"/>
  <c r="Q59" i="1"/>
  <c r="R59" i="1"/>
  <c r="C68" i="1"/>
  <c r="D68" i="1"/>
  <c r="E68" i="1"/>
  <c r="F68" i="1"/>
  <c r="G68" i="1"/>
  <c r="H68" i="1"/>
  <c r="I68" i="1"/>
  <c r="K68" i="1"/>
  <c r="L68" i="1"/>
  <c r="M68" i="1"/>
  <c r="N68" i="1"/>
  <c r="O68" i="1"/>
  <c r="P68" i="1"/>
  <c r="Q68" i="1"/>
  <c r="R68" i="1"/>
  <c r="C72" i="1"/>
  <c r="D72" i="1"/>
  <c r="E72" i="1"/>
  <c r="F72" i="1"/>
  <c r="G72" i="1"/>
  <c r="H72" i="1"/>
  <c r="I72" i="1"/>
  <c r="K72" i="1"/>
  <c r="L72" i="1"/>
  <c r="M72" i="1"/>
  <c r="N72" i="1"/>
  <c r="O72" i="1"/>
  <c r="P72" i="1"/>
  <c r="Q72" i="1"/>
  <c r="R72" i="1"/>
  <c r="C81" i="1"/>
  <c r="D81" i="1"/>
  <c r="E81" i="1"/>
  <c r="F81" i="1"/>
  <c r="G81" i="1"/>
  <c r="H81" i="1"/>
  <c r="I81" i="1"/>
  <c r="K81" i="1"/>
  <c r="L81" i="1"/>
  <c r="M81" i="1"/>
  <c r="N81" i="1"/>
  <c r="O81" i="1"/>
  <c r="P81" i="1"/>
  <c r="Q81" i="1"/>
  <c r="R81" i="1"/>
  <c r="C87" i="1"/>
  <c r="D87" i="1"/>
  <c r="E87" i="1"/>
  <c r="F87" i="1"/>
  <c r="G87" i="1"/>
  <c r="H87" i="1"/>
  <c r="I87" i="1"/>
  <c r="K87" i="1"/>
  <c r="L87" i="1"/>
  <c r="M87" i="1"/>
  <c r="N87" i="1"/>
  <c r="O87" i="1"/>
  <c r="P87" i="1"/>
  <c r="Q87" i="1"/>
  <c r="R87" i="1"/>
  <c r="C93" i="1"/>
  <c r="D93" i="1"/>
  <c r="E93" i="1"/>
  <c r="F93" i="1"/>
  <c r="G93" i="1"/>
  <c r="H93" i="1"/>
  <c r="I93" i="1"/>
  <c r="K93" i="1"/>
  <c r="L93" i="1"/>
  <c r="M93" i="1"/>
  <c r="N93" i="1"/>
  <c r="O93" i="1"/>
  <c r="P93" i="1"/>
  <c r="Q93" i="1"/>
  <c r="R93" i="1"/>
  <c r="C106" i="1"/>
  <c r="D106" i="1"/>
  <c r="E106" i="1"/>
  <c r="F106" i="1"/>
  <c r="G106" i="1"/>
  <c r="H106" i="1"/>
  <c r="I106" i="1"/>
  <c r="K106" i="1"/>
  <c r="L106" i="1"/>
  <c r="M106" i="1"/>
  <c r="N106" i="1"/>
  <c r="O106" i="1"/>
  <c r="P106" i="1"/>
  <c r="Q106" i="1"/>
  <c r="R106" i="1"/>
  <c r="C120" i="1"/>
  <c r="D120" i="1"/>
  <c r="E120" i="1"/>
  <c r="F120" i="1"/>
  <c r="G120" i="1"/>
  <c r="H120" i="1"/>
  <c r="I120" i="1"/>
  <c r="K120" i="1"/>
  <c r="L120" i="1"/>
  <c r="M120" i="1"/>
  <c r="N120" i="1"/>
  <c r="O120" i="1"/>
  <c r="P120" i="1"/>
  <c r="Q120" i="1"/>
  <c r="R120" i="1"/>
  <c r="C128" i="1"/>
  <c r="D128" i="1"/>
  <c r="E128" i="1"/>
  <c r="F128" i="1"/>
  <c r="G128" i="1"/>
  <c r="H128" i="1"/>
  <c r="I128" i="1"/>
  <c r="K128" i="1"/>
  <c r="L128" i="1"/>
  <c r="M128" i="1"/>
  <c r="N128" i="1"/>
  <c r="O128" i="1"/>
  <c r="P128" i="1"/>
  <c r="Q128" i="1"/>
  <c r="R128" i="1"/>
  <c r="C137" i="1"/>
  <c r="D137" i="1"/>
  <c r="E137" i="1"/>
  <c r="F137" i="1"/>
  <c r="G137" i="1"/>
  <c r="H137" i="1"/>
  <c r="I137" i="1"/>
  <c r="K137" i="1"/>
  <c r="L137" i="1"/>
  <c r="M137" i="1"/>
  <c r="N137" i="1"/>
  <c r="O137" i="1"/>
  <c r="P137" i="1"/>
  <c r="Q137" i="1"/>
  <c r="R137" i="1"/>
  <c r="C143" i="1"/>
  <c r="D143" i="1"/>
  <c r="E143" i="1"/>
  <c r="F143" i="1"/>
  <c r="G143" i="1"/>
  <c r="H143" i="1"/>
  <c r="I143" i="1"/>
  <c r="K143" i="1"/>
  <c r="L143" i="1"/>
  <c r="M143" i="1"/>
  <c r="N143" i="1"/>
  <c r="O143" i="1"/>
  <c r="P143" i="1"/>
  <c r="Q143" i="1"/>
  <c r="R143" i="1"/>
  <c r="C151" i="1"/>
  <c r="D151" i="1"/>
  <c r="E151" i="1"/>
  <c r="F151" i="1"/>
  <c r="G151" i="1"/>
  <c r="H151" i="1"/>
  <c r="I151" i="1"/>
  <c r="K151" i="1"/>
  <c r="L151" i="1"/>
  <c r="M151" i="1"/>
  <c r="N151" i="1"/>
  <c r="O151" i="1"/>
  <c r="P151" i="1"/>
  <c r="Q151" i="1"/>
  <c r="R151" i="1"/>
  <c r="C157" i="1"/>
  <c r="D157" i="1"/>
  <c r="E157" i="1"/>
  <c r="F157" i="1"/>
  <c r="G157" i="1"/>
  <c r="H157" i="1"/>
  <c r="I157" i="1"/>
  <c r="K157" i="1"/>
  <c r="L157" i="1"/>
  <c r="M157" i="1"/>
  <c r="N157" i="1"/>
  <c r="O157" i="1"/>
  <c r="P157" i="1"/>
  <c r="Q157" i="1"/>
  <c r="R157" i="1"/>
  <c r="B157" i="1"/>
  <c r="B151" i="1"/>
  <c r="B143" i="1"/>
  <c r="B137" i="1"/>
  <c r="B128" i="1"/>
  <c r="B120" i="1"/>
  <c r="B106" i="1"/>
  <c r="B93" i="1"/>
  <c r="B87" i="1"/>
  <c r="B81" i="1"/>
  <c r="B72" i="1"/>
  <c r="B68" i="1"/>
  <c r="B59" i="1"/>
  <c r="B47" i="1"/>
  <c r="B41" i="1"/>
  <c r="B35" i="1"/>
  <c r="B21" i="1"/>
  <c r="B11" i="1"/>
  <c r="G75" i="1" l="1"/>
  <c r="N50" i="1"/>
  <c r="L50" i="1"/>
  <c r="C50" i="1"/>
  <c r="K50" i="1"/>
  <c r="P95" i="1"/>
  <c r="G95" i="1"/>
  <c r="I50" i="1"/>
  <c r="P50" i="1"/>
  <c r="C95" i="1"/>
  <c r="R158" i="1"/>
  <c r="L75" i="1"/>
  <c r="R50" i="1"/>
  <c r="G50" i="1"/>
  <c r="P75" i="1"/>
  <c r="I158" i="1"/>
  <c r="M75" i="1"/>
  <c r="D75" i="1"/>
  <c r="E158" i="1"/>
  <c r="N95" i="1"/>
  <c r="E95" i="1"/>
  <c r="M95" i="1"/>
  <c r="D95" i="1"/>
  <c r="L95" i="1"/>
  <c r="L96" i="1" s="1"/>
  <c r="C75" i="1"/>
  <c r="B158" i="1"/>
  <c r="N158" i="1"/>
  <c r="Q75" i="1"/>
  <c r="H75" i="1"/>
  <c r="O50" i="1"/>
  <c r="F50" i="1"/>
  <c r="R95" i="1"/>
  <c r="I95" i="1"/>
  <c r="Q95" i="1"/>
  <c r="H95" i="1"/>
  <c r="E50" i="1"/>
  <c r="L158" i="1"/>
  <c r="C158" i="1"/>
  <c r="K158" i="1"/>
  <c r="N75" i="1"/>
  <c r="N96" i="1" s="1"/>
  <c r="E75" i="1"/>
  <c r="K95" i="1"/>
  <c r="M50" i="1"/>
  <c r="D50" i="1"/>
  <c r="Q158" i="1"/>
  <c r="H158" i="1"/>
  <c r="K75" i="1"/>
  <c r="O158" i="1"/>
  <c r="P158" i="1"/>
  <c r="G158" i="1"/>
  <c r="F158" i="1"/>
  <c r="R75" i="1"/>
  <c r="I75" i="1"/>
  <c r="O95" i="1"/>
  <c r="F95" i="1"/>
  <c r="Q50" i="1"/>
  <c r="H50" i="1"/>
  <c r="M158" i="1"/>
  <c r="D158" i="1"/>
  <c r="O75" i="1"/>
  <c r="F75" i="1"/>
  <c r="B95" i="1"/>
  <c r="B75" i="1"/>
  <c r="B50" i="1"/>
  <c r="D96" i="1" l="1"/>
  <c r="G96" i="1"/>
  <c r="F96" i="1"/>
  <c r="R96" i="1"/>
  <c r="C96" i="1"/>
  <c r="P96" i="1"/>
  <c r="M96" i="1"/>
  <c r="Q96" i="1"/>
  <c r="O96" i="1"/>
  <c r="I96" i="1"/>
  <c r="H96" i="1"/>
  <c r="E96" i="1"/>
  <c r="K96" i="1"/>
  <c r="B96" i="1"/>
  <c r="L101" i="1"/>
  <c r="L100" i="1"/>
  <c r="L53" i="1"/>
  <c r="E101" i="1"/>
  <c r="E100" i="1"/>
  <c r="E53" i="1"/>
  <c r="O53" i="1"/>
  <c r="O100" i="1"/>
  <c r="O101" i="1"/>
  <c r="O97" i="1"/>
  <c r="F53" i="1"/>
  <c r="F100" i="1"/>
  <c r="F101" i="1"/>
  <c r="B101" i="1"/>
  <c r="B100" i="1"/>
  <c r="B53" i="1"/>
  <c r="N189" i="1"/>
  <c r="N172" i="1"/>
  <c r="N179" i="1"/>
  <c r="N186" i="1"/>
  <c r="N187" i="1"/>
  <c r="N160" i="1"/>
  <c r="N161" i="1"/>
  <c r="N98" i="1"/>
  <c r="N99" i="1"/>
  <c r="N97" i="1"/>
  <c r="D101" i="1"/>
  <c r="D100" i="1"/>
  <c r="D53" i="1"/>
  <c r="D97" i="1"/>
  <c r="H101" i="1"/>
  <c r="H100" i="1"/>
  <c r="H53" i="1"/>
  <c r="R53" i="1"/>
  <c r="R100" i="1"/>
  <c r="R101" i="1"/>
  <c r="L159" i="1"/>
  <c r="L187" i="1"/>
  <c r="L172" i="1"/>
  <c r="L179" i="1"/>
  <c r="L186" i="1"/>
  <c r="L189" i="1"/>
  <c r="L160" i="1"/>
  <c r="L161" i="1"/>
  <c r="L52" i="1"/>
  <c r="L98" i="1"/>
  <c r="L99" i="1"/>
  <c r="L27" i="1"/>
  <c r="L29" i="1"/>
  <c r="L97" i="1"/>
  <c r="C101" i="1"/>
  <c r="C100" i="1"/>
  <c r="C53" i="1"/>
  <c r="C97" i="1"/>
  <c r="H159" i="1"/>
  <c r="H99" i="1"/>
  <c r="H189" i="1"/>
  <c r="H172" i="1"/>
  <c r="H179" i="1"/>
  <c r="H186" i="1"/>
  <c r="H187" i="1"/>
  <c r="H52" i="1"/>
  <c r="H98" i="1"/>
  <c r="H160" i="1"/>
  <c r="H161" i="1"/>
  <c r="H27" i="1"/>
  <c r="H29" i="1"/>
  <c r="H97" i="1"/>
  <c r="N159" i="1"/>
  <c r="N27" i="1"/>
  <c r="N29" i="1"/>
  <c r="N52" i="1"/>
  <c r="N53" i="1"/>
  <c r="N100" i="1"/>
  <c r="N101" i="1"/>
  <c r="I101" i="1"/>
  <c r="I100" i="1"/>
  <c r="I53" i="1"/>
  <c r="I159" i="1"/>
  <c r="I161" i="1"/>
  <c r="I189" i="1"/>
  <c r="I160" i="1"/>
  <c r="I172" i="1"/>
  <c r="I179" i="1"/>
  <c r="I186" i="1"/>
  <c r="I187" i="1"/>
  <c r="I52" i="1"/>
  <c r="I98" i="1"/>
  <c r="I99" i="1"/>
  <c r="I27" i="1"/>
  <c r="I29" i="1"/>
  <c r="I97" i="1"/>
  <c r="O159" i="1"/>
  <c r="O99" i="1"/>
  <c r="O187" i="1"/>
  <c r="O172" i="1"/>
  <c r="O179" i="1"/>
  <c r="O186" i="1"/>
  <c r="O189" i="1"/>
  <c r="O27" i="1"/>
  <c r="O29" i="1"/>
  <c r="O52" i="1"/>
  <c r="O98" i="1"/>
  <c r="O160" i="1"/>
  <c r="O161" i="1"/>
  <c r="B159" i="1"/>
  <c r="B161" i="1"/>
  <c r="B189" i="1"/>
  <c r="B160" i="1"/>
  <c r="B172" i="1"/>
  <c r="B179" i="1"/>
  <c r="B186" i="1"/>
  <c r="B187" i="1"/>
  <c r="B52" i="1"/>
  <c r="B98" i="1"/>
  <c r="B99" i="1"/>
  <c r="B27" i="1"/>
  <c r="B29" i="1"/>
  <c r="B97" i="1"/>
  <c r="F159" i="1"/>
  <c r="F99" i="1"/>
  <c r="F187" i="1"/>
  <c r="F172" i="1"/>
  <c r="F179" i="1"/>
  <c r="F186" i="1"/>
  <c r="F189" i="1"/>
  <c r="F52" i="1"/>
  <c r="F98" i="1"/>
  <c r="F160" i="1"/>
  <c r="F161" i="1"/>
  <c r="F27" i="1"/>
  <c r="F29" i="1"/>
  <c r="F97" i="1"/>
  <c r="G101" i="1"/>
  <c r="G100" i="1"/>
  <c r="G53" i="1"/>
  <c r="G97" i="1"/>
  <c r="M53" i="1"/>
  <c r="M100" i="1"/>
  <c r="M101" i="1"/>
  <c r="Q101" i="1"/>
  <c r="Q100" i="1"/>
  <c r="Q53" i="1"/>
  <c r="Q97" i="1"/>
  <c r="C159" i="1"/>
  <c r="C161" i="1"/>
  <c r="C187" i="1"/>
  <c r="C160" i="1"/>
  <c r="C172" i="1"/>
  <c r="C179" i="1"/>
  <c r="C186" i="1"/>
  <c r="C189" i="1"/>
  <c r="C27" i="1"/>
  <c r="C29" i="1"/>
  <c r="C52" i="1"/>
  <c r="C98" i="1"/>
  <c r="C99" i="1"/>
  <c r="G159" i="1"/>
  <c r="G99" i="1"/>
  <c r="G161" i="1"/>
  <c r="G187" i="1"/>
  <c r="G27" i="1"/>
  <c r="G29" i="1"/>
  <c r="G52" i="1"/>
  <c r="G98" i="1"/>
  <c r="G160" i="1"/>
  <c r="G172" i="1"/>
  <c r="G179" i="1"/>
  <c r="G186" i="1"/>
  <c r="G189" i="1"/>
  <c r="Q159" i="1"/>
  <c r="Q99" i="1"/>
  <c r="Q161" i="1"/>
  <c r="Q189" i="1"/>
  <c r="Q27" i="1"/>
  <c r="Q29" i="1"/>
  <c r="Q52" i="1"/>
  <c r="Q98" i="1"/>
  <c r="Q160" i="1"/>
  <c r="Q172" i="1"/>
  <c r="Q179" i="1"/>
  <c r="Q186" i="1"/>
  <c r="Q187" i="1"/>
  <c r="K99" i="1"/>
  <c r="K189" i="1"/>
  <c r="K172" i="1"/>
  <c r="K179" i="1"/>
  <c r="K186" i="1"/>
  <c r="K187" i="1"/>
  <c r="K98" i="1"/>
  <c r="K160" i="1"/>
  <c r="K161" i="1"/>
  <c r="D159" i="1"/>
  <c r="D99" i="1"/>
  <c r="D161" i="1"/>
  <c r="D189" i="1"/>
  <c r="D27" i="1"/>
  <c r="D29" i="1"/>
  <c r="D52" i="1"/>
  <c r="D98" i="1"/>
  <c r="D160" i="1"/>
  <c r="D172" i="1"/>
  <c r="D179" i="1"/>
  <c r="D186" i="1"/>
  <c r="D187" i="1"/>
  <c r="E159" i="1"/>
  <c r="E99" i="1"/>
  <c r="E161" i="1"/>
  <c r="E187" i="1"/>
  <c r="E52" i="1"/>
  <c r="E98" i="1"/>
  <c r="E160" i="1"/>
  <c r="E172" i="1"/>
  <c r="E179" i="1"/>
  <c r="E186" i="1"/>
  <c r="E189" i="1"/>
  <c r="E27" i="1"/>
  <c r="E29" i="1"/>
  <c r="E97" i="1"/>
  <c r="K97" i="1"/>
  <c r="M97" i="1"/>
  <c r="K159" i="1"/>
  <c r="K27" i="1"/>
  <c r="K29" i="1"/>
  <c r="K52" i="1"/>
  <c r="K53" i="1"/>
  <c r="K100" i="1"/>
  <c r="K101" i="1"/>
  <c r="R97" i="1"/>
  <c r="M159" i="1"/>
  <c r="M99" i="1"/>
  <c r="M161" i="1"/>
  <c r="M189" i="1"/>
  <c r="M27" i="1"/>
  <c r="M29" i="1"/>
  <c r="M52" i="1"/>
  <c r="M98" i="1"/>
  <c r="M160" i="1"/>
  <c r="M172" i="1"/>
  <c r="M179" i="1"/>
  <c r="M186" i="1"/>
  <c r="M187" i="1"/>
  <c r="P97" i="1"/>
  <c r="P99" i="1"/>
  <c r="P161" i="1"/>
  <c r="P187" i="1"/>
  <c r="P98" i="1"/>
  <c r="P160" i="1"/>
  <c r="P172" i="1"/>
  <c r="P179" i="1"/>
  <c r="P186" i="1"/>
  <c r="P189" i="1"/>
  <c r="R159" i="1"/>
  <c r="R99" i="1"/>
  <c r="R161" i="1"/>
  <c r="R189" i="1"/>
  <c r="R27" i="1"/>
  <c r="R29" i="1"/>
  <c r="R52" i="1"/>
  <c r="R98" i="1"/>
  <c r="R160" i="1"/>
  <c r="R172" i="1"/>
  <c r="R179" i="1"/>
  <c r="R186" i="1"/>
  <c r="R187" i="1"/>
  <c r="P159" i="1"/>
  <c r="P27" i="1"/>
  <c r="P29" i="1"/>
  <c r="P52" i="1"/>
  <c r="P53" i="1"/>
  <c r="P100" i="1"/>
  <c r="P10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tc={C332E5E8-A1AF-48B0-B64A-7DBE174E14CA}</author>
  </authors>
  <commentList>
    <comment ref="A52" authorId="0" shapeId="0" xr:uid="{C332E5E8-A1AF-48B0-B64A-7DBE174E14CA}">
      <text>
        <t xml:space="preserve">[Threaded comment]
Your version of Excel allows you to read this threaded comment; however, any edits to it will get removed if the file is opened in a newer version of Excel. Learn more: https://go.microsoft.com/fwlink/?linkid=870924
Comment:
    Selon option choisie par LM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EDF59B9-62EB-482A-AE45-FDA05D270FB6}" keepAlive="1" name="Requête - Table001 (Page 1)" description="Connexion à la requête « Table001 (Page 1) » dans le classeur." type="5" refreshedVersion="8" background="1" saveData="1">
    <dbPr connection="Provider=Microsoft.Mashup.OleDb.1;Data Source=$Workbook$;Location=&quot;Table001 (Page 1)&quot;;Extended Properties=&quot;&quot;" command="SELECT * FROM [Table001 (Page 1)]"/>
  </connection>
  <connection id="2" xr16:uid="{C33A47F1-A50C-47AA-8127-7EF519A57709}" keepAlive="1" name="Requête - Table002 (Page 1)" description="Connexion à la requête « Table002 (Page 1) » dans le classeur." type="5" refreshedVersion="8" background="1" saveData="1">
    <dbPr connection="Provider=Microsoft.Mashup.OleDb.1;Data Source=$Workbook$;Location=&quot;Table002 (Page 1)&quot;;Extended Properties=&quot;&quot;" command="SELECT * FROM [Table002 (Page 1)]"/>
  </connection>
  <connection id="3" xr16:uid="{711C5C1A-3151-4E05-9288-1D56ED658D93}" keepAlive="1" name="Requête - Table003 (Page 2)" description="Connexion à la requête « Table003 (Page 2) » dans le classeur." type="5" refreshedVersion="8" background="1" saveData="1">
    <dbPr connection="Provider=Microsoft.Mashup.OleDb.1;Data Source=$Workbook$;Location=&quot;Table003 (Page 2)&quot;;Extended Properties=&quot;&quot;" command="SELECT * FROM [Table003 (Page 2)]"/>
  </connection>
  <connection id="4" xr16:uid="{BA2DDBBD-1113-4EAE-897F-138857089D58}" keepAlive="1" name="Requête - Table004 (Page 3)" description="Connexion à la requête « Table004 (Page 3) » dans le classeur." type="5" refreshedVersion="8" background="1" saveData="1">
    <dbPr connection="Provider=Microsoft.Mashup.OleDb.1;Data Source=$Workbook$;Location=&quot;Table004 (Page 3)&quot;;Extended Properties=&quot;&quot;" command="SELECT * FROM [Table004 (Page 3)]"/>
  </connection>
  <connection id="5" xr16:uid="{044A9D47-FE21-4573-B932-421861C3B29A}" keepAlive="1" name="Requête - Table005 (Page 4)" description="Connexion à la requête « Table005 (Page 4) » dans le classeur." type="5" refreshedVersion="8" background="1" saveData="1">
    <dbPr connection="Provider=Microsoft.Mashup.OleDb.1;Data Source=$Workbook$;Location=&quot;Table005 (Page 4)&quot;;Extended Properties=&quot;&quot;" command="SELECT * FROM [Table005 (Page 4)]"/>
  </connection>
</connections>
</file>

<file path=xl/sharedStrings.xml><?xml version="1.0" encoding="utf-8"?>
<sst xmlns="http://schemas.openxmlformats.org/spreadsheetml/2006/main" count="967" uniqueCount="464">
  <si>
    <t>Budget prévisionnel : les réalisations devront être présentées sous le même format (colonnes K à R)</t>
  </si>
  <si>
    <t>Le CEP est à remplir en € constants en date de valeur mai 2026</t>
  </si>
  <si>
    <t>Budget prévisionnel</t>
  </si>
  <si>
    <t>Prévisionnel 2027 demi-année</t>
  </si>
  <si>
    <t>Prévisionnel 2028</t>
  </si>
  <si>
    <t>Prévisionnel 2029</t>
  </si>
  <si>
    <t>Prévisionnel 2030</t>
  </si>
  <si>
    <t>Prévisionnel 2031</t>
  </si>
  <si>
    <t>Prévisionnel 2032</t>
  </si>
  <si>
    <t>Prévisionnel 2033</t>
  </si>
  <si>
    <t>Prévisionnel 2034 demi-année</t>
  </si>
  <si>
    <t>Réalisé 2027 demi-anné"</t>
  </si>
  <si>
    <t>Réalisé 2028</t>
  </si>
  <si>
    <t>Réalisé 2029</t>
  </si>
  <si>
    <t>Réalisé 2030</t>
  </si>
  <si>
    <t>Réalisé 2031</t>
  </si>
  <si>
    <t>Réalisé 2032</t>
  </si>
  <si>
    <t>Réalisé 2033</t>
  </si>
  <si>
    <t>Réalisé 2034 demi-année</t>
  </si>
  <si>
    <t>C.A. Activité Location</t>
  </si>
  <si>
    <t>Location Concerts &amp; Spectacles</t>
  </si>
  <si>
    <t>Location Autres</t>
  </si>
  <si>
    <t>Location Manifestations sportives</t>
  </si>
  <si>
    <t>Location Foires &amp; Salons</t>
  </si>
  <si>
    <t>Location Evènements Economiques</t>
  </si>
  <si>
    <t>Location Journées montage/démontage</t>
  </si>
  <si>
    <t>Location divers (hors manif.)</t>
  </si>
  <si>
    <t>TOTAL CA Activité Location</t>
  </si>
  <si>
    <t>Prestations Refacturées</t>
  </si>
  <si>
    <t>Prestations de Fourniture de Fluides</t>
  </si>
  <si>
    <t>Prestations Accueil, Sécurité et Nettoyage</t>
  </si>
  <si>
    <t>Prestations Sécurité Incendie</t>
  </si>
  <si>
    <t>Prestations Sûrete, Gardiennage</t>
  </si>
  <si>
    <t>Prestations Contrôle</t>
  </si>
  <si>
    <t>Prestations Accueil</t>
  </si>
  <si>
    <t>Prestations Nettoyage</t>
  </si>
  <si>
    <t>Redevances Prestataires</t>
  </si>
  <si>
    <t>Total Prestations Accueil, Sécurité et Nettoyage</t>
  </si>
  <si>
    <t>Prestations Techniques</t>
  </si>
  <si>
    <t>Mise en Configuration</t>
  </si>
  <si>
    <t>Locations de Matériels</t>
  </si>
  <si>
    <t>Traiteur Events</t>
  </si>
  <si>
    <t>Total Prestations techniques</t>
  </si>
  <si>
    <t>Total Autres Prestations</t>
  </si>
  <si>
    <t>Total prestations refacturées</t>
  </si>
  <si>
    <t>Activités Annexes</t>
  </si>
  <si>
    <t>Bars, Restauration</t>
  </si>
  <si>
    <t>Vente Ecocups</t>
  </si>
  <si>
    <t>Redevances Traiteurs</t>
  </si>
  <si>
    <t>Total Bars, Restauration</t>
  </si>
  <si>
    <t>Autres Produits liés aux Manifestations</t>
  </si>
  <si>
    <t>Merchandising</t>
  </si>
  <si>
    <t>Ventes Billetterie</t>
  </si>
  <si>
    <t>Commissions Billetterie</t>
  </si>
  <si>
    <t>Autres produits</t>
  </si>
  <si>
    <t>Total autres Produits liés aux Manifestations</t>
  </si>
  <si>
    <t>Partenariats Commerciaux</t>
  </si>
  <si>
    <t xml:space="preserve">Matériel de réception </t>
  </si>
  <si>
    <t>Accueil sponsors et mécènes</t>
  </si>
  <si>
    <t>Recettes Publicité</t>
  </si>
  <si>
    <t>Partenariats Locaux et Nationaux</t>
  </si>
  <si>
    <t>Total partenariats Commerciaux</t>
  </si>
  <si>
    <t>Autres Facturations (hors manif.)</t>
  </si>
  <si>
    <t>CEE</t>
  </si>
  <si>
    <t>Total activités annexes</t>
  </si>
  <si>
    <t>Compensation pour Contrainte de Service Public</t>
  </si>
  <si>
    <t>TOTAL CHIFFRE D'AFFAIRES</t>
  </si>
  <si>
    <t>Total Chiffre d'Affaires hors compensation</t>
  </si>
  <si>
    <t>Charges liées aux Prestations Refacturées</t>
  </si>
  <si>
    <t>Achats de Fluides</t>
  </si>
  <si>
    <t>Electricité Manifestations</t>
  </si>
  <si>
    <t>Gaz Manifestations</t>
  </si>
  <si>
    <t>Eau Manifestations</t>
  </si>
  <si>
    <t>Total Achats de Fluides</t>
  </si>
  <si>
    <t>Sous-traitance Accueil, Sécurité et Nettoyage</t>
  </si>
  <si>
    <t>Sous-traitance Sécurité Incendie</t>
  </si>
  <si>
    <t>Sous-traitance Sûrete, Gardiennage</t>
  </si>
  <si>
    <t>Sous-traitance Contrôle</t>
  </si>
  <si>
    <t>Sous-traitance Accueil/Hôtesses</t>
  </si>
  <si>
    <t>Sous-traitance Nettoyage</t>
  </si>
  <si>
    <t>Charges Prestations Techniques</t>
  </si>
  <si>
    <t>Sous-traitance Techniques</t>
  </si>
  <si>
    <t>Total Sous-traitance Accueil, Sécurité et Nettoyage</t>
  </si>
  <si>
    <t>Charges de Personnel Intermittents</t>
  </si>
  <si>
    <t>Manutentionnaires (Intérimaires)</t>
  </si>
  <si>
    <t>Total Charges de Personnel Intermittents</t>
  </si>
  <si>
    <t>Autres Prestations et Achats Refacturés</t>
  </si>
  <si>
    <t>Autres Prestations et Achats Non Refacturés</t>
  </si>
  <si>
    <t>Total Charges liées aux Prestations Refacturées</t>
  </si>
  <si>
    <t>Charges liées aux Activités Annexes</t>
  </si>
  <si>
    <t>Charges Bars, Restauration</t>
  </si>
  <si>
    <t>Achats Bars, Restauration</t>
  </si>
  <si>
    <t>Coût du Personnel Bars et Restauration</t>
  </si>
  <si>
    <t>Reversement buvettes</t>
  </si>
  <si>
    <t>Total Charges Bars, Restauration</t>
  </si>
  <si>
    <t>Autres Charges liées aux Manifestations</t>
  </si>
  <si>
    <t>Coûts liés à la Billetterie</t>
  </si>
  <si>
    <t>Charges de (Co-)Production</t>
  </si>
  <si>
    <t>Promotion des Manifestations</t>
  </si>
  <si>
    <t>Total Autres Charges liées aux Manifestations</t>
  </si>
  <si>
    <t>Coûts liés aux Partenariats Commerciaux</t>
  </si>
  <si>
    <t>Achats matériel de récpetion (Tapise rouge, etc.)</t>
  </si>
  <si>
    <t>Achats fournitures Mécénat et sponsoring</t>
  </si>
  <si>
    <t>Coûts liés aux Partenariats (yc Publicité)</t>
  </si>
  <si>
    <t>Echanges Marchandises</t>
  </si>
  <si>
    <t>Total Coûts liés aux Partenariats Commerciaux</t>
  </si>
  <si>
    <t>Autres Charges Variables (hors manif.)</t>
  </si>
  <si>
    <t>Total Charges liées aux Activités Annexes</t>
  </si>
  <si>
    <t>TOTAL CHARGES VARIABLES</t>
  </si>
  <si>
    <t>% du C.A. Prestations + Activités Annexes</t>
  </si>
  <si>
    <t>MARGE BRUTE SUR ACTIVITE</t>
  </si>
  <si>
    <t>% du C.A.</t>
  </si>
  <si>
    <t>Marge Brute hors compensation</t>
  </si>
  <si>
    <t>Achat Fluides (hors manif.)</t>
  </si>
  <si>
    <t>Electricité</t>
  </si>
  <si>
    <t>Gaz</t>
  </si>
  <si>
    <t>Eau</t>
  </si>
  <si>
    <t>Total Achat Fluides (hors manif.)</t>
  </si>
  <si>
    <t>Exploitation générale</t>
  </si>
  <si>
    <t>Carburants, Fioul, Gaz pour Fenwick</t>
  </si>
  <si>
    <t>Fournitures de Bureau et d'Informatique</t>
  </si>
  <si>
    <t>Achat Petit Materiel et Outillage</t>
  </si>
  <si>
    <t>Vetements de travail</t>
  </si>
  <si>
    <t>Locations Mobilières et Immobilières</t>
  </si>
  <si>
    <t>Assurances</t>
  </si>
  <si>
    <t>Frais de Mission et Déplacements</t>
  </si>
  <si>
    <t>Transport sur Achats</t>
  </si>
  <si>
    <t>Frais Postaux</t>
  </si>
  <si>
    <t>Frais de Télécommunication</t>
  </si>
  <si>
    <t>Frais Bancaires &amp; garanties bancaires</t>
  </si>
  <si>
    <t>Cotisations, Séminaires et Documentation Générale</t>
  </si>
  <si>
    <t>Total Exploitation générale</t>
  </si>
  <si>
    <t>Services Exterieurs</t>
  </si>
  <si>
    <t>Frais d'Assistance Siège prestataire</t>
  </si>
  <si>
    <t>Prestations Comptables, de Paie</t>
  </si>
  <si>
    <t>Honoraires Comptables (CAC, expert comptable)</t>
  </si>
  <si>
    <t>Honoraires Juridiques</t>
  </si>
  <si>
    <t>Prestations et Maintenance Informatique</t>
  </si>
  <si>
    <t>Autres Prestations et Honoraires</t>
  </si>
  <si>
    <t>Total Services Exterieurs</t>
  </si>
  <si>
    <t>Maintenance et Entretien</t>
  </si>
  <si>
    <t>Nettoyage et Produits d'Entretien</t>
  </si>
  <si>
    <t>Entretien, Réparation Matériel</t>
  </si>
  <si>
    <t>Frais de Contrôle et de Surveillance</t>
  </si>
  <si>
    <t>Entretien et Réparation Bâtiments</t>
  </si>
  <si>
    <t>Entretien EDL</t>
  </si>
  <si>
    <t>Contrat Maintenance (Niveaux 1 à 3)</t>
  </si>
  <si>
    <t>GER (Niveaux 4 et 5)</t>
  </si>
  <si>
    <t>Total Maintenance et Entretien</t>
  </si>
  <si>
    <t>Frais de Communication</t>
  </si>
  <si>
    <t>Annonces et Insertions Publicitaires</t>
  </si>
  <si>
    <t>Catalogues et imprimés</t>
  </si>
  <si>
    <t>Site Internet et Webmarketing</t>
  </si>
  <si>
    <t>Relations Publiques, Dons et Cadeaux</t>
  </si>
  <si>
    <t>Total Frais de Communication</t>
  </si>
  <si>
    <t>Impôts et Taxes</t>
  </si>
  <si>
    <t>CET</t>
  </si>
  <si>
    <t>Taxe Foncière</t>
  </si>
  <si>
    <t>TEOM</t>
  </si>
  <si>
    <t>Formation Professionnelle et Taxe d'Apprentissage</t>
  </si>
  <si>
    <t>Taxe sur les Salaires</t>
  </si>
  <si>
    <t>Divers Taxes dont Cartes Grises et TVTS et SACEM</t>
  </si>
  <si>
    <t>Total Impôts et Taxes</t>
  </si>
  <si>
    <t>Frais de Personnel (Salaires + Charges Sociales)</t>
  </si>
  <si>
    <t>Personnel Permanent</t>
  </si>
  <si>
    <t>BRUT Pers. Permanents</t>
  </si>
  <si>
    <t>Charges Sociales Pers. Permanents</t>
  </si>
  <si>
    <t>Autres Frais de Personnel (hors manif.)</t>
  </si>
  <si>
    <t>Total Frais de Personnel (Salaires + Charges Sociales)</t>
  </si>
  <si>
    <t>TOTAL CHARGES FIXES</t>
  </si>
  <si>
    <t>RESULTAT BRUT D'EXPLOITATION</t>
  </si>
  <si>
    <t>Autres Charges / Autres Produits</t>
  </si>
  <si>
    <t>Autres Charges / Pertes sur Créances Irrécouvrables</t>
  </si>
  <si>
    <t>Autres Produits / Transferts de Charges</t>
  </si>
  <si>
    <t>Total Autres Charges / Autres Produits</t>
  </si>
  <si>
    <t>Redevances / Interessements</t>
  </si>
  <si>
    <t>RODP Fixe (Article 33.1)</t>
  </si>
  <si>
    <t>RODP Variable (Article 33.1)</t>
  </si>
  <si>
    <t>Redevance Contrôle &amp; Gestion (Article 33.2)</t>
  </si>
  <si>
    <t>Redevance intéressement (Article 33.3)</t>
  </si>
  <si>
    <t>Total Redevances / Interessements</t>
  </si>
  <si>
    <t>EBITDA</t>
  </si>
  <si>
    <t>Amortissements / Provisions</t>
  </si>
  <si>
    <t>Dot. Amort. Prov. Immo</t>
  </si>
  <si>
    <t>Variation Prov. GER / EDL</t>
  </si>
  <si>
    <t>Variation Prov. Risques d'exploitations</t>
  </si>
  <si>
    <t>Variation Prov. Clients Douteux</t>
  </si>
  <si>
    <t>Total Amortissements / Provisions</t>
  </si>
  <si>
    <t>RESULTAT D'EXPLOITATION</t>
  </si>
  <si>
    <t>Produits Exceptionnels</t>
  </si>
  <si>
    <t>Charges Exceptionnelles</t>
  </si>
  <si>
    <t>RESULTAT EXCEPTIONNEL</t>
  </si>
  <si>
    <t>Produits Financiers</t>
  </si>
  <si>
    <t>Charges Financieres</t>
  </si>
  <si>
    <t>RESULTAT FINANCIER</t>
  </si>
  <si>
    <t>RESULTAT NET (avant I.S.)</t>
  </si>
  <si>
    <t>Intéressement</t>
  </si>
  <si>
    <t>RESULTAT APRES INTERESSEMENT (avant I.S.)</t>
  </si>
  <si>
    <t>Réalisé 2027 demi-année</t>
  </si>
  <si>
    <t>Réalisé 2034  demi-année</t>
  </si>
  <si>
    <t>SPECTACLES</t>
  </si>
  <si>
    <t>Nombre de spectacles</t>
  </si>
  <si>
    <t>Nombre de spectateurs</t>
  </si>
  <si>
    <t>Nombre de spectateurs payants</t>
  </si>
  <si>
    <t>Nombre de spectateurs gratuits</t>
  </si>
  <si>
    <t>Prix moyen du billet ht</t>
  </si>
  <si>
    <t>Fréquentation moyenne par spectacle</t>
  </si>
  <si>
    <t>ÉVÉNEMENTS PRIVÉS</t>
  </si>
  <si>
    <t>Nombre de manifestations</t>
  </si>
  <si>
    <t>Nombre de participants</t>
  </si>
  <si>
    <t>SALONS</t>
  </si>
  <si>
    <t>Nombre de participants payants et gratuits</t>
  </si>
  <si>
    <t>ÉVÉNEMENTS SPORTIFS</t>
  </si>
  <si>
    <t>AUTRES UTILISATIONS</t>
  </si>
  <si>
    <t>Résidence d’artiste</t>
  </si>
  <si>
    <t>SERVITUDES</t>
  </si>
  <si>
    <t>JOURS D’OCCUPATION</t>
  </si>
  <si>
    <t>Pour les manifestations</t>
  </si>
  <si>
    <t>Pour les montage /démontage /répétition</t>
  </si>
  <si>
    <t>PERSONNEL</t>
  </si>
  <si>
    <t>Volume horaire des permanents</t>
  </si>
  <si>
    <t>Volume horaire des intermittents</t>
  </si>
  <si>
    <t>Volume horaire des vacataires</t>
  </si>
  <si>
    <t>Heures de travail en insertion réalisées</t>
  </si>
  <si>
    <t>NOMBRE D’ABONNÉS</t>
  </si>
  <si>
    <t>Newsletter</t>
  </si>
  <si>
    <t>Instagram</t>
  </si>
  <si>
    <t>Facebook</t>
  </si>
  <si>
    <t>Plan d'investissement et de financement</t>
  </si>
  <si>
    <t>La structure du tableau ne doit pas être modifiée.</t>
  </si>
  <si>
    <t>Le tableau peut être dupliqué en cas de réalisation de plusieurs phases de travaux.</t>
  </si>
  <si>
    <t>Investissement - BASE</t>
  </si>
  <si>
    <t>Date prévisionnelle de réalisation</t>
  </si>
  <si>
    <t>€ HT valeur 2026</t>
  </si>
  <si>
    <t>Durée d'amortissement</t>
  </si>
  <si>
    <t>Amortissement annuel</t>
  </si>
  <si>
    <t>A- TRAVAUX</t>
  </si>
  <si>
    <t xml:space="preserve">-   € </t>
  </si>
  <si>
    <t xml:space="preserve"> -   € </t>
  </si>
  <si>
    <t>[A préciser]</t>
  </si>
  <si>
    <t>B- EQUIPEMENTS ET MATERIEL</t>
  </si>
  <si>
    <t>C - HONORAIRES ET FRAIS DIVERS</t>
  </si>
  <si>
    <t>1- Frais d'étude</t>
  </si>
  <si>
    <t>2- Honoraires (MOE, SPS…)</t>
  </si>
  <si>
    <t>3- Assurances</t>
  </si>
  <si>
    <t>4 - Actualisation des prix</t>
  </si>
  <si>
    <t>5- Frais financiers intercalaires</t>
  </si>
  <si>
    <t>6- Aléas</t>
  </si>
  <si>
    <t>7- Impôts et taxes</t>
  </si>
  <si>
    <t>[Autre - à préciser]</t>
  </si>
  <si>
    <t>TOTAL COUT D'OPERATION HT</t>
  </si>
  <si>
    <t xml:space="preserve"> -     </t>
  </si>
  <si>
    <t>TOTAL COUT D'OPERATION TTC</t>
  </si>
  <si>
    <t xml:space="preserve">Plan de financement </t>
  </si>
  <si>
    <t>€ HT 2026</t>
  </si>
  <si>
    <t>A- FONDS PROPRES</t>
  </si>
  <si>
    <t>Montant apporté en fonds propres</t>
  </si>
  <si>
    <t>Taux de rémunération des fonds propres</t>
  </si>
  <si>
    <t>B- EMPRUNTS</t>
  </si>
  <si>
    <t>Montant emprunté</t>
  </si>
  <si>
    <t>Durée d'emprunt</t>
  </si>
  <si>
    <t>Taux d'emprunt</t>
  </si>
  <si>
    <t xml:space="preserve">Commentaires </t>
  </si>
  <si>
    <t>Annexe 12- Inventaire des biens</t>
  </si>
  <si>
    <t>Liste des biens</t>
  </si>
  <si>
    <t>Préciser la nature des biens (de retour, de reprise, propres), leur date de mise en service, valeur d'acquisition, durée d'amortissement (pour rapple que la valeur nette comptable prévisionnelle en fin de contrat est de 0 euros). Seuls les biens d'une valeur unitaire supérieure à 500 € HT doivent faire l'objet d'un amortissement.</t>
  </si>
  <si>
    <t>Description des biens</t>
  </si>
  <si>
    <t>Nature</t>
  </si>
  <si>
    <t>Date de mise en service</t>
  </si>
  <si>
    <t>Quantité</t>
  </si>
  <si>
    <t>Valeur unitaire d'acquisition</t>
  </si>
  <si>
    <t>Valeur totale d'acquisition</t>
  </si>
  <si>
    <t>Amortissement sur la durée du contrat</t>
  </si>
  <si>
    <t>VNC fin de contrat</t>
  </si>
  <si>
    <t>la VNC n'est pas permise au contrat</t>
  </si>
  <si>
    <t>Total</t>
  </si>
  <si>
    <r>
      <t>Commentaires</t>
    </r>
    <r>
      <rPr>
        <sz val="9"/>
        <color rgb="FF000000"/>
        <rFont val="Century Gothic"/>
        <family val="2"/>
      </rPr>
      <t xml:space="preserve"> :</t>
    </r>
  </si>
  <si>
    <t>Reprise du personnel affecté à la CSP</t>
  </si>
  <si>
    <t>Poste occupé</t>
  </si>
  <si>
    <t>Date d'entrée</t>
  </si>
  <si>
    <t>Convention Collective</t>
  </si>
  <si>
    <t>Formation - Niveau professionnel</t>
  </si>
  <si>
    <t>Type de contrat (CDI, CDD et durée)</t>
  </si>
  <si>
    <t>ETP*</t>
  </si>
  <si>
    <t>Masse salariale brute</t>
  </si>
  <si>
    <t>Charges Patronales</t>
  </si>
  <si>
    <t>Primes, avantages…</t>
  </si>
  <si>
    <t>TOTAL</t>
  </si>
  <si>
    <t xml:space="preserve">-     </t>
  </si>
  <si>
    <t>* Base annuelle Equivalent Temps-Plein</t>
  </si>
  <si>
    <t>heures par an</t>
  </si>
  <si>
    <t>Commentaires :</t>
  </si>
  <si>
    <t>Annexe 13.A - Plan prévisionnel de Gros Entretien Renouvellement (GER)</t>
  </si>
  <si>
    <t>Ajouter autant de lignes que nécessaire.</t>
  </si>
  <si>
    <t>Sauf indication contraire, les montants sont à renseigner en € HT.</t>
  </si>
  <si>
    <t>Ce plan GER est basé sur le Plan de rénovation proposé figurant en Annexe 13.A. Ce plan constitue une suggestion, les candidats peuvent formuler d'autres propositions au stade de l'offre</t>
  </si>
  <si>
    <t>Description</t>
  </si>
  <si>
    <t>Valeur unitaire</t>
  </si>
  <si>
    <t>Nombre de remplacements prévisionnels sur la durée du contrat</t>
  </si>
  <si>
    <t>Durée de vie moyenne (en années)</t>
  </si>
  <si>
    <t>Montant prévisionnel de renouvellement</t>
  </si>
  <si>
    <t>Montant total</t>
  </si>
  <si>
    <t>Provision annuelle (lissée sur 7 ans)</t>
  </si>
  <si>
    <t>VNC en fin de contrat</t>
  </si>
  <si>
    <t>Année N (6 mois)</t>
  </si>
  <si>
    <t>Année N+1</t>
  </si>
  <si>
    <t>Année N+2</t>
  </si>
  <si>
    <t>Année N+3</t>
  </si>
  <si>
    <t>Année N+4</t>
  </si>
  <si>
    <t>Année N+5</t>
  </si>
  <si>
    <t>Année N+6</t>
  </si>
  <si>
    <t>Année N+7</t>
  </si>
  <si>
    <t>(6 mois)</t>
  </si>
  <si>
    <t>[A détailler]</t>
  </si>
  <si>
    <t>Clos et couvert</t>
  </si>
  <si>
    <t xml:space="preserve">- € </t>
  </si>
  <si>
    <t xml:space="preserve"> - € </t>
  </si>
  <si>
    <t>Rénovation bar et réserves</t>
  </si>
  <si>
    <t>Second Œuvre</t>
  </si>
  <si>
    <t>Rénovation bureaux</t>
  </si>
  <si>
    <t>Aménagement scène / fosse</t>
  </si>
  <si>
    <t>Rénovation sanitaires publics</t>
  </si>
  <si>
    <t>Rénovation circulation (RdC et 1er)</t>
  </si>
  <si>
    <t>Rénovation locaux technique</t>
  </si>
  <si>
    <t>Rénovation / mise aux normes accueil - zone administrative</t>
  </si>
  <si>
    <t>Rénovation infirmerie</t>
  </si>
  <si>
    <t>Autocom / sécurité</t>
  </si>
  <si>
    <t>Rénovation local gardien</t>
  </si>
  <si>
    <t>Rénovation local hôtesses / ATPS / ADPC</t>
  </si>
  <si>
    <t>Rénovation bureaux / salle de réunion (Rdc)</t>
  </si>
  <si>
    <t>Récupérateur à condensation</t>
  </si>
  <si>
    <t>Réseaux intégrés au périmètre de la concession</t>
  </si>
  <si>
    <t>Equipements d’éclairage</t>
  </si>
  <si>
    <t>Amélioration rendement production ECS</t>
  </si>
  <si>
    <t>Installations techniques</t>
  </si>
  <si>
    <t>Systèmes informatiques et VDI</t>
  </si>
  <si>
    <t>Equipements sanitaires</t>
  </si>
  <si>
    <t>Équipements d’exploitation intérieurs et extérieurs</t>
  </si>
  <si>
    <t>Matériels et mobiliers</t>
  </si>
  <si>
    <t>Equipements spécifiques</t>
  </si>
  <si>
    <t>Espaces et équipements extérieurs parking</t>
  </si>
  <si>
    <r>
      <t>Annexe 14 -</t>
    </r>
    <r>
      <rPr>
        <sz val="11"/>
        <rFont val="Century Gothic"/>
        <family val="2"/>
      </rPr>
      <t xml:space="preserve"> Grille tarifaire locatifs</t>
    </r>
    <r>
      <rPr>
        <sz val="9"/>
        <rFont val="Century Gothic"/>
        <family val="2"/>
      </rPr>
      <t xml:space="preserve"> -</t>
    </r>
    <r>
      <rPr>
        <b/>
        <sz val="9"/>
        <rFont val="Century Gothic"/>
        <family val="2"/>
      </rPr>
      <t xml:space="preserve"> en vigueur à partir du 1er juillet 2027</t>
    </r>
  </si>
  <si>
    <t>Cette grille sera à actualiser avec l'indexation connue au 1er janvier 2028</t>
  </si>
  <si>
    <t>k=</t>
  </si>
  <si>
    <t>SPECTACLES &amp; CONCERTS</t>
  </si>
  <si>
    <t>% de la recette brute - séance 1</t>
  </si>
  <si>
    <t>Minimum garanti ou forfait</t>
  </si>
  <si>
    <t>Merchandising (par billet scanné)</t>
  </si>
  <si>
    <t>Mise en configuration : 
« sur devis avec un maximum de »</t>
  </si>
  <si>
    <t>Possibilité de remise commerciale</t>
  </si>
  <si>
    <t>Observations - Conditions</t>
  </si>
  <si>
    <t>A1 - 1329</t>
  </si>
  <si>
    <t>A2 - 2019</t>
  </si>
  <si>
    <t>A3 - 2788</t>
  </si>
  <si>
    <t>A4 - 3509</t>
  </si>
  <si>
    <t>A5 - 4542</t>
  </si>
  <si>
    <t>AD1 - 2014</t>
  </si>
  <si>
    <t>AD2 - 3568</t>
  </si>
  <si>
    <t>AD3 - 4519</t>
  </si>
  <si>
    <t>AD4 - 6047</t>
  </si>
  <si>
    <t>Formules Spécifiques</t>
  </si>
  <si>
    <t>PAX = personnes</t>
  </si>
  <si>
    <t>Observations</t>
  </si>
  <si>
    <t>Jauge 4000 (de 2000 à 4000)</t>
  </si>
  <si>
    <t>supérieur à 2001</t>
  </si>
  <si>
    <t>Jauge 2000 (de 0 à 2000)</t>
  </si>
  <si>
    <t>de 0 à 2000</t>
  </si>
  <si>
    <t>ÉVÉNEMENTS ÉCONOMIQUES &amp; SALONS</t>
  </si>
  <si>
    <t>PAX  = personnes</t>
  </si>
  <si>
    <t>Tarif par personne</t>
  </si>
  <si>
    <t>MG</t>
  </si>
  <si>
    <t>E0</t>
  </si>
  <si>
    <t>de 0 à 750</t>
  </si>
  <si>
    <t>E1</t>
  </si>
  <si>
    <t>de 751 à 1000</t>
  </si>
  <si>
    <t>E2</t>
  </si>
  <si>
    <t>de 1001 à 3000</t>
  </si>
  <si>
    <t>E3</t>
  </si>
  <si>
    <t>supérieur à 3001</t>
  </si>
  <si>
    <t>LOCATION ESPACES &amp; SALLES ANNEXES</t>
  </si>
  <si>
    <t>Salle de réunion 1/2 Journée - ÉTÉ</t>
  </si>
  <si>
    <t>Salle de réunion 1/2 Journée - HIVER</t>
  </si>
  <si>
    <t>Salle de réunion Journée ÉTÉ</t>
  </si>
  <si>
    <t>Salle de réunion Journée HIVER</t>
  </si>
  <si>
    <t>VIP Journée - ÉTÉ</t>
  </si>
  <si>
    <t>VIP Journée - HIVER</t>
  </si>
  <si>
    <t>Hall Journée - ÉTÉ</t>
  </si>
  <si>
    <t>Hall Journée - HIVER</t>
  </si>
  <si>
    <t>Hall Journée - Association -ÉTÉ</t>
  </si>
  <si>
    <t>Hall Journée - Association - HIVER</t>
  </si>
  <si>
    <t>DIVERS</t>
  </si>
  <si>
    <t>Montage / démontage spectacle</t>
  </si>
  <si>
    <t>Montage / démontage salon &amp; événements économiques</t>
  </si>
  <si>
    <t>Montage / démontage salon &amp; événements économiques E0</t>
  </si>
  <si>
    <t>Résidence</t>
  </si>
  <si>
    <t>Heure supplémentaire (au-delà du forfait)</t>
  </si>
  <si>
    <t>Événement du 15.07 au 31.08</t>
  </si>
  <si>
    <t>TARIF LIMOGES MÉTROPOLE</t>
  </si>
  <si>
    <t>GRANDE SALLE</t>
  </si>
  <si>
    <t>-</t>
  </si>
  <si>
    <t>AUTRES ESPACES &amp; SALLES ANNEXES</t>
  </si>
  <si>
    <t>Prix par personne</t>
  </si>
  <si>
    <t>Annexe 14. - Grille tarifaire activités annexe - en vigueur à partir du 1er juillet 2027</t>
  </si>
  <si>
    <r>
      <rPr>
        <sz val="10"/>
        <color rgb="FF000000"/>
        <rFont val="Century Gothic"/>
      </rPr>
      <t xml:space="preserve">Cette grille sera à actualiser avec l'indexation connue au 1er janvier 2028
</t>
    </r>
    <r>
      <rPr>
        <i/>
        <sz val="10"/>
        <color rgb="FF000000"/>
        <rFont val="Century Gothic"/>
      </rPr>
      <t>*Quand il est noté "Selon jauge réelle" = se référer aux montants spectacles et concerts et prendre le tarif correspondant</t>
    </r>
  </si>
  <si>
    <t>Forfaits fluides, nettoyage, SSI et secours</t>
  </si>
  <si>
    <t>Forfaits Fluides</t>
  </si>
  <si>
    <t>Forfait nettoyage</t>
  </si>
  <si>
    <t>Forfait SSI et Services de Secours (5 heures)</t>
  </si>
  <si>
    <t>Forfait fluides été</t>
  </si>
  <si>
    <t>Forfait fluides hiver</t>
  </si>
  <si>
    <t>SPECTACLES &amp; CONCERTS avec nb de personnes A = assis,AD = Assis, Debout</t>
  </si>
  <si>
    <t>Option salle 22° en supplément du forfait de base</t>
  </si>
  <si>
    <t>Prestations</t>
  </si>
  <si>
    <t>Unité</t>
  </si>
  <si>
    <t>Prix Unitaire  € HT</t>
  </si>
  <si>
    <t>SSIAP 2 (tarif / h)</t>
  </si>
  <si>
    <t>SSIAP 1 (tarif / h)</t>
  </si>
  <si>
    <t>Secouristes</t>
  </si>
  <si>
    <t>Prestations Sûreté, Gardiennage</t>
  </si>
  <si>
    <t>Chef sécurité (tarif / h)</t>
  </si>
  <si>
    <t>Agent de sécurité - Backstage (tarif / h)</t>
  </si>
  <si>
    <t>Agent de sécurité - Parking (tarif / h)</t>
  </si>
  <si>
    <t>Agent de sécurité  (tarif / h)</t>
  </si>
  <si>
    <t>Dossier de sécurité</t>
  </si>
  <si>
    <t>Maitre chien (tarif / h)</t>
  </si>
  <si>
    <t>Chef contrôle (tarif / h)</t>
  </si>
  <si>
    <t>Agent contrôle (tarif / h)</t>
  </si>
  <si>
    <t>Agent sectorisation (tarif / h)</t>
  </si>
  <si>
    <t>Chef placement / Hôtesse (tarif / h)</t>
  </si>
  <si>
    <t>Hôtesse (tarif / h)</t>
  </si>
  <si>
    <t>Vestiaire (tarif / h)</t>
  </si>
  <si>
    <t>Permanence nettoyage</t>
  </si>
  <si>
    <t>Nettoyage montage / démontage E0</t>
  </si>
  <si>
    <t xml:space="preserve">Redevance Food-trucks
</t>
  </si>
  <si>
    <t>X</t>
  </si>
  <si>
    <t>Redevance traiteur</t>
  </si>
  <si>
    <t>Chef plateau</t>
  </si>
  <si>
    <t>Régisseur</t>
  </si>
  <si>
    <t>Technicien Audiovisuel</t>
  </si>
  <si>
    <t>Technicien</t>
  </si>
  <si>
    <t xml:space="preserve">Electricien </t>
  </si>
  <si>
    <t>Prestations d’accroche et de décroche : Rigger, House Rigger</t>
  </si>
  <si>
    <t xml:space="preserve">Matériel de contrôle d’accès skidata </t>
  </si>
  <si>
    <t xml:space="preserve">Modification de scène </t>
  </si>
  <si>
    <t>Prestations diverses</t>
  </si>
  <si>
    <t>Manutentionnaire</t>
  </si>
  <si>
    <t>Crash-barrière</t>
  </si>
  <si>
    <t>Chariot élévateur</t>
  </si>
  <si>
    <t>Wi-Fi</t>
  </si>
  <si>
    <t>Vidéoprojecteur</t>
  </si>
  <si>
    <t>Nacelle</t>
  </si>
  <si>
    <t>Validation Plan d'accroche</t>
  </si>
  <si>
    <t>Benne à ordure</t>
  </si>
  <si>
    <t>Prolongation ou maintien abusif dans les locaux (tarif / h)</t>
  </si>
  <si>
    <t>Pack VIP ou autre</t>
  </si>
  <si>
    <t>Buvette</t>
  </si>
  <si>
    <t>Boissons</t>
  </si>
  <si>
    <t>Nourriture sucrée et/ou salée</t>
  </si>
  <si>
    <t>Menu</t>
  </si>
  <si>
    <t>Divers</t>
  </si>
  <si>
    <t>Accessoires de réduction/limitation du bruit</t>
  </si>
  <si>
    <t>Location de casques anti-bruit</t>
  </si>
  <si>
    <t>Achat de casques anti-bruit</t>
  </si>
  <si>
    <t>Achat de bouchons anti-bruit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</si>
</sst>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0\ &quot;€&quot;_-;\-* #,##0.000\ &quot;€&quot;_-;_-* &quot;-&quot;??\ &quot;€&quot;_-;_-@_-"/>
    <numFmt numFmtId="165" formatCode="_-* #,##0.0000\ &quot;€&quot;_-;\-* #,##0.0000\ &quot;€&quot;_-;_-* &quot;-&quot;??\ &quot;€&quot;_-;_-@_-"/>
    <numFmt numFmtId="166" formatCode="_-* #,##0\ &quot;€&quot;_-;\-* #,##0\ &quot;€&quot;_-;_-* &quot;-&quot;??\ &quot;€&quot;_-;_-@_-"/>
  </numFmts>
  <fonts count="27">
    <font>
      <sz val="11"/>
      <color theme="1"/>
      <name val="Arial"/>
      <family val="2"/>
    </font>
    <font>
      <sz val="11"/>
      <color theme="1"/>
      <name val="Aptos Narrow"/>
      <family val="2"/>
      <scheme val="minor"/>
    </font>
    <font>
      <b/>
      <sz val="11"/>
      <color theme="1"/>
      <name val="Arial"/>
      <family val="2"/>
    </font>
    <font>
      <b/>
      <sz val="12"/>
      <color theme="1"/>
      <name val="Arial"/>
      <family val="2"/>
    </font>
    <font>
      <sz val="11"/>
      <color theme="1"/>
      <name val="Arial"/>
      <family val="2"/>
    </font>
    <font>
      <b/>
      <sz val="9"/>
      <color rgb="FFFFFFFF"/>
      <name val="Century Gothic"/>
      <family val="2"/>
    </font>
    <font>
      <b/>
      <sz val="9"/>
      <name val="Century Gothic"/>
      <family val="2"/>
    </font>
    <font>
      <sz val="9"/>
      <color rgb="FF000000"/>
      <name val="Century Gothic"/>
      <family val="2"/>
    </font>
    <font>
      <sz val="9"/>
      <name val="Century Gothic"/>
      <family val="2"/>
    </font>
    <font>
      <sz val="10"/>
      <color rgb="FF000000"/>
      <name val="Century Gothic"/>
      <family val="2"/>
    </font>
    <font>
      <sz val="9"/>
      <color rgb="FFFFFFFF"/>
      <name val="Century Gothic"/>
      <family val="2"/>
    </font>
    <font>
      <u/>
      <sz val="9"/>
      <color rgb="FF000000"/>
      <name val="Century Gothic"/>
      <family val="2"/>
    </font>
    <font>
      <b/>
      <sz val="9"/>
      <color rgb="FF000000"/>
      <name val="Century Gothic"/>
      <family val="2"/>
    </font>
    <font>
      <sz val="8"/>
      <name val="Arial"/>
      <family val="2"/>
    </font>
    <font>
      <b/>
      <sz val="14"/>
      <color theme="1"/>
      <name val="Arial"/>
      <family val="2"/>
    </font>
    <font>
      <b/>
      <sz val="16"/>
      <color theme="1"/>
      <name val="Arial"/>
      <family val="2"/>
    </font>
    <font>
      <b/>
      <sz val="12"/>
      <color rgb="FFFF0000"/>
      <name val="Calibri"/>
      <family val="2"/>
    </font>
    <font>
      <b/>
      <sz val="11"/>
      <color rgb="FFFF0000"/>
      <name val="Arial"/>
      <family val="2"/>
    </font>
    <font>
      <sz val="11"/>
      <name val="Century Gothic"/>
      <family val="2"/>
    </font>
    <font>
      <sz val="10"/>
      <name val="Century Gothic"/>
      <family val="2"/>
    </font>
    <font>
      <sz val="8"/>
      <name val="Century Gothic"/>
      <family val="2"/>
    </font>
    <font>
      <sz val="11"/>
      <color rgb="FFFF0000"/>
      <name val="Aptos Narrow"/>
      <family val="2"/>
      <scheme val="minor"/>
    </font>
    <font>
      <sz val="11"/>
      <name val="Aptos Narrow"/>
      <family val="2"/>
      <scheme val="minor"/>
    </font>
    <font>
      <i/>
      <sz val="9"/>
      <name val="Century Gothic"/>
      <family val="1"/>
    </font>
    <font>
      <b/>
      <sz val="9"/>
      <color rgb="FFFF0000"/>
      <name val="Century Gothic"/>
      <family val="2"/>
    </font>
    <font>
      <sz val="10"/>
      <color rgb="FF000000"/>
      <name val="Century Gothic"/>
    </font>
    <font>
      <i/>
      <sz val="10"/>
      <color rgb="FF000000"/>
      <name val="Century Gothic"/>
    </font>
  </fonts>
  <fills count="23">
    <fill>
      <patternFill patternType="none"/>
    </fill>
    <fill>
      <patternFill patternType="gray125"/>
    </fill>
    <fill>
      <patternFill patternType="solid">
        <fgColor rgb="FF4B4644"/>
        <bgColor rgb="FF000000"/>
      </patternFill>
    </fill>
    <fill>
      <patternFill patternType="solid">
        <fgColor rgb="FFFFFFFF"/>
        <bgColor rgb="FF000000"/>
      </patternFill>
    </fill>
    <fill>
      <patternFill patternType="solid">
        <fgColor rgb="FFE0EFF3"/>
        <bgColor rgb="FFFFFFFF"/>
      </patternFill>
    </fill>
    <fill>
      <patternFill patternType="solid">
        <fgColor rgb="FFFFFFFF"/>
        <bgColor rgb="FFFFFFFF"/>
      </patternFill>
    </fill>
    <fill>
      <patternFill patternType="solid">
        <fgColor rgb="FF69AEC4"/>
        <bgColor rgb="FF000000"/>
      </patternFill>
    </fill>
    <fill>
      <patternFill patternType="solid">
        <fgColor rgb="FF724873"/>
        <bgColor rgb="FF000000"/>
      </patternFill>
    </fill>
    <fill>
      <patternFill patternType="solid">
        <fgColor rgb="FFE0EFF3"/>
        <bgColor rgb="FF000000"/>
      </patternFill>
    </fill>
    <fill>
      <patternFill patternType="solid">
        <fgColor rgb="FFD9D9D9"/>
        <bgColor rgb="FF000000"/>
      </patternFill>
    </fill>
    <fill>
      <patternFill patternType="solid">
        <fgColor rgb="FFDCD9D8"/>
        <bgColor rgb="FF000000"/>
      </patternFill>
    </fill>
    <fill>
      <patternFill patternType="solid">
        <fgColor rgb="FFC2DEE7"/>
        <bgColor rgb="FF000000"/>
      </patternFill>
    </fill>
    <fill>
      <patternFill patternType="solid">
        <fgColor rgb="FFFFFF00"/>
        <bgColor rgb="FF00000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0" tint="-0.34998626667073579"/>
        <bgColor indexed="64"/>
      </patternFill>
    </fill>
  </fills>
  <borders count="77">
    <border>
      <left/>
      <right/>
      <top/>
      <bottom/>
      <diagonal/>
    </border>
    <border>
      <left style="thin">
        <color rgb="FF4B4644"/>
      </left>
      <right/>
      <top/>
      <bottom/>
      <diagonal/>
    </border>
    <border>
      <left style="thin">
        <color rgb="FFFFFFFF"/>
      </left>
      <right style="thin">
        <color rgb="FFFFFFFF"/>
      </right>
      <top/>
      <bottom/>
      <diagonal/>
    </border>
    <border>
      <left style="thin">
        <color rgb="FFFFFFFF"/>
      </left>
      <right style="thin">
        <color rgb="FFFFFFFF"/>
      </right>
      <top style="thin">
        <color rgb="FFFFFFFF"/>
      </top>
      <bottom style="thin">
        <color rgb="FFFFFFFF"/>
      </bottom>
      <diagonal/>
    </border>
    <border>
      <left style="thin">
        <color rgb="FF4B4644"/>
      </left>
      <right/>
      <top/>
      <bottom style="thin">
        <color rgb="FF4B4644"/>
      </bottom>
      <diagonal/>
    </border>
    <border>
      <left style="thin">
        <color rgb="FF4B4644"/>
      </left>
      <right style="thin">
        <color rgb="FF4B4644"/>
      </right>
      <top/>
      <bottom style="thin">
        <color rgb="FF4B4644"/>
      </bottom>
      <diagonal/>
    </border>
    <border>
      <left style="thin">
        <color rgb="FF4B4644"/>
      </left>
      <right/>
      <top style="thin">
        <color rgb="FF4B4644"/>
      </top>
      <bottom style="thin">
        <color rgb="FF4B4644"/>
      </bottom>
      <diagonal/>
    </border>
    <border>
      <left style="thin">
        <color rgb="FF4B4644"/>
      </left>
      <right style="thin">
        <color rgb="FF4B4644"/>
      </right>
      <top style="thin">
        <color rgb="FF4B4644"/>
      </top>
      <bottom style="thin">
        <color rgb="FF4B4644"/>
      </bottom>
      <diagonal/>
    </border>
    <border>
      <left style="thin">
        <color rgb="FF4B4644"/>
      </left>
      <right/>
      <top style="thin">
        <color rgb="FF4B4644"/>
      </top>
      <bottom/>
      <diagonal/>
    </border>
    <border>
      <left style="thin">
        <color rgb="FF4B4644"/>
      </left>
      <right style="thin">
        <color rgb="FF4B4644"/>
      </right>
      <top style="thin">
        <color rgb="FF4B4644"/>
      </top>
      <bottom/>
      <diagonal/>
    </border>
    <border>
      <left style="thin">
        <color rgb="FF4B4644"/>
      </left>
      <right style="thin">
        <color rgb="FF4B4644"/>
      </right>
      <top/>
      <bottom/>
      <diagonal/>
    </border>
    <border>
      <left/>
      <right/>
      <top style="thin">
        <color rgb="FF4B4644"/>
      </top>
      <bottom/>
      <diagonal/>
    </border>
    <border>
      <left style="thin">
        <color rgb="FF4B4644"/>
      </left>
      <right/>
      <top style="thin">
        <color rgb="FFFFFFFF"/>
      </top>
      <bottom style="thin">
        <color rgb="FF4B4644"/>
      </bottom>
      <diagonal/>
    </border>
    <border>
      <left/>
      <right/>
      <top style="thin">
        <color rgb="FFFFFFFF"/>
      </top>
      <bottom style="thin">
        <color rgb="FF4B4644"/>
      </bottom>
      <diagonal/>
    </border>
    <border>
      <left/>
      <right/>
      <top style="thin">
        <color rgb="FF4B4644"/>
      </top>
      <bottom style="thin">
        <color rgb="FF4B4644"/>
      </bottom>
      <diagonal/>
    </border>
    <border>
      <left/>
      <right style="thin">
        <color rgb="FFFFFFFF"/>
      </right>
      <top style="thin">
        <color rgb="FF4B4644"/>
      </top>
      <bottom style="thin">
        <color rgb="FF4B4644"/>
      </bottom>
      <diagonal/>
    </border>
    <border>
      <left style="thin">
        <color rgb="FFFFFFFF"/>
      </left>
      <right/>
      <top style="thin">
        <color rgb="FFFFFFFF"/>
      </top>
      <bottom/>
      <diagonal/>
    </border>
    <border>
      <left/>
      <right/>
      <top style="thin">
        <color rgb="FFFFFFFF"/>
      </top>
      <bottom/>
      <diagonal/>
    </border>
    <border>
      <left style="thin">
        <color rgb="FF4B4644"/>
      </left>
      <right style="thin">
        <color rgb="FFFFFFFF"/>
      </right>
      <top style="thin">
        <color rgb="FF4B4644"/>
      </top>
      <bottom/>
      <diagonal/>
    </border>
    <border>
      <left/>
      <right style="thin">
        <color rgb="FFFFFFFF"/>
      </right>
      <top style="thin">
        <color rgb="FF4B4644"/>
      </top>
      <bottom/>
      <diagonal/>
    </border>
    <border>
      <left style="thin">
        <color rgb="FFFFFFFF"/>
      </left>
      <right style="thin">
        <color rgb="FFFFFFFF"/>
      </right>
      <top style="thin">
        <color rgb="FF4B4644"/>
      </top>
      <bottom/>
      <diagonal/>
    </border>
    <border>
      <left style="thin">
        <color rgb="FFFFFFFF"/>
      </left>
      <right/>
      <top style="thin">
        <color rgb="FF4B4644"/>
      </top>
      <bottom/>
      <diagonal/>
    </border>
    <border>
      <left style="thin">
        <color rgb="FFFFFFFF"/>
      </left>
      <right style="thin">
        <color rgb="FF4B4644"/>
      </right>
      <top style="thin">
        <color rgb="FF4B4644"/>
      </top>
      <bottom/>
      <diagonal/>
    </border>
    <border>
      <left style="thin">
        <color rgb="FF4B4644"/>
      </left>
      <right style="thin">
        <color rgb="FF4B4644"/>
      </right>
      <top style="thin">
        <color rgb="FFFFFFFF"/>
      </top>
      <bottom style="thin">
        <color rgb="FFFFFFFF"/>
      </bottom>
      <diagonal/>
    </border>
    <border>
      <left style="thin">
        <color rgb="FF4B4644"/>
      </left>
      <right style="thin">
        <color rgb="FF4B4644"/>
      </right>
      <top style="thin">
        <color rgb="FFFFFFFF"/>
      </top>
      <bottom style="thin">
        <color rgb="FF4B4644"/>
      </bottom>
      <diagonal/>
    </border>
    <border>
      <left style="thin">
        <color rgb="FF4B4644"/>
      </left>
      <right/>
      <top style="thin">
        <color rgb="FF4B4644"/>
      </top>
      <bottom style="thin">
        <color rgb="FFFFFFFF"/>
      </bottom>
      <diagonal/>
    </border>
    <border>
      <left/>
      <right/>
      <top style="thin">
        <color rgb="FF4B4644"/>
      </top>
      <bottom style="thin">
        <color rgb="FFFFFFFF"/>
      </bottom>
      <diagonal/>
    </border>
    <border>
      <left style="thin">
        <color rgb="FFFFFFFF"/>
      </left>
      <right style="thin">
        <color rgb="FFFFFFFF"/>
      </right>
      <top/>
      <bottom style="thin">
        <color rgb="FFFFFFFF"/>
      </bottom>
      <diagonal/>
    </border>
    <border>
      <left style="thin">
        <color rgb="FF4B4644"/>
      </left>
      <right/>
      <top/>
      <bottom style="thin">
        <color rgb="FFFFFFFF"/>
      </bottom>
      <diagonal/>
    </border>
    <border>
      <left/>
      <right/>
      <top/>
      <bottom style="thin">
        <color rgb="FFFFFFFF"/>
      </bottom>
      <diagonal/>
    </border>
    <border>
      <left style="thin">
        <color rgb="FFFFFFFF"/>
      </left>
      <right style="thin">
        <color rgb="FFFFFFFF"/>
      </right>
      <top style="thin">
        <color rgb="FFFFFFF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FFFFFF"/>
      </bottom>
      <diagonal/>
    </border>
    <border>
      <left style="thin">
        <color rgb="FF000000"/>
      </left>
      <right style="thin">
        <color rgb="FF000000"/>
      </right>
      <top style="thin">
        <color rgb="FF000000"/>
      </top>
      <bottom/>
      <diagonal/>
    </border>
    <border>
      <left style="thin">
        <color rgb="FFFFFFFF"/>
      </left>
      <right style="thin">
        <color rgb="FF000000"/>
      </right>
      <top style="thin">
        <color rgb="FFFFFFFF"/>
      </top>
      <bottom style="thin">
        <color rgb="FFFFFFFF"/>
      </bottom>
      <diagonal/>
    </border>
    <border>
      <left style="thin">
        <color rgb="FF000000"/>
      </left>
      <right style="thin">
        <color rgb="FF000000"/>
      </right>
      <top style="thin">
        <color rgb="FFFFFFFF"/>
      </top>
      <bottom style="thin">
        <color rgb="FFFFFFFF"/>
      </bottom>
      <diagonal/>
    </border>
    <border>
      <left style="thin">
        <color rgb="FF000000"/>
      </left>
      <right style="thin">
        <color rgb="FF000000"/>
      </right>
      <top style="thin">
        <color rgb="FFFFFFFF"/>
      </top>
      <bottom/>
      <diagonal/>
    </border>
    <border>
      <left/>
      <right style="thin">
        <color rgb="FF000000"/>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000000"/>
      </right>
      <top/>
      <bottom style="thin">
        <color rgb="FFFFFFFF"/>
      </bottom>
      <diagonal/>
    </border>
    <border>
      <left style="thin">
        <color rgb="FF000000"/>
      </left>
      <right/>
      <top/>
      <bottom style="thin">
        <color rgb="FFFFFFFF"/>
      </bottom>
      <diagonal/>
    </border>
    <border>
      <left/>
      <right/>
      <top/>
      <bottom style="thin">
        <color indexed="64"/>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bottom/>
      <diagonal/>
    </border>
    <border>
      <left style="thin">
        <color indexed="64"/>
      </left>
      <right style="thin">
        <color theme="3"/>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top style="thin">
        <color theme="3"/>
      </top>
      <bottom/>
      <diagonal/>
    </border>
    <border>
      <left style="thin">
        <color theme="3"/>
      </left>
      <right/>
      <top style="thin">
        <color theme="3"/>
      </top>
      <bottom style="thin">
        <color theme="3"/>
      </bottom>
      <diagonal/>
    </border>
    <border>
      <left style="thin">
        <color theme="0"/>
      </left>
      <right style="thin">
        <color theme="0"/>
      </right>
      <top style="thin">
        <color theme="0"/>
      </top>
      <bottom style="thin">
        <color theme="0"/>
      </bottom>
      <diagonal/>
    </border>
    <border>
      <left style="thin">
        <color theme="3"/>
      </left>
      <right/>
      <top/>
      <bottom style="thin">
        <color theme="3"/>
      </bottom>
      <diagonal/>
    </border>
    <border>
      <left/>
      <right/>
      <top/>
      <bottom style="thin">
        <color theme="0"/>
      </bottom>
      <diagonal/>
    </border>
  </borders>
  <cellStyleXfs count="5">
    <xf numFmtId="0" fontId="0" fillId="0" borderId="0"/>
    <xf numFmtId="9" fontId="4"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272">
    <xf numFmtId="0" fontId="0" fillId="0" borderId="0" xfId="0"/>
    <xf numFmtId="0" fontId="7" fillId="0" borderId="0" xfId="0" applyFont="1"/>
    <xf numFmtId="0" fontId="7" fillId="0" borderId="2" xfId="0" applyFont="1" applyBorder="1" applyAlignment="1">
      <alignmen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xf>
    <xf numFmtId="0" fontId="5" fillId="2" borderId="3" xfId="0" applyFont="1" applyFill="1" applyBorder="1" applyAlignment="1">
      <alignment horizontal="center"/>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xf numFmtId="0" fontId="8" fillId="4" borderId="7" xfId="0" applyFont="1" applyFill="1" applyBorder="1" applyAlignment="1">
      <alignment horizontal="center"/>
    </xf>
    <xf numFmtId="0" fontId="8" fillId="4" borderId="8" xfId="0" applyFont="1" applyFill="1" applyBorder="1"/>
    <xf numFmtId="0" fontId="8" fillId="4" borderId="9" xfId="0" applyFont="1" applyFill="1" applyBorder="1" applyAlignment="1">
      <alignment horizontal="center"/>
    </xf>
    <xf numFmtId="0" fontId="8" fillId="4" borderId="10" xfId="0" applyFont="1" applyFill="1" applyBorder="1" applyAlignment="1">
      <alignment horizontal="center"/>
    </xf>
    <xf numFmtId="0" fontId="5" fillId="2" borderId="8" xfId="0" applyFont="1" applyFill="1" applyBorder="1"/>
    <xf numFmtId="0" fontId="5" fillId="2" borderId="11" xfId="0" applyFont="1" applyFill="1" applyBorder="1" applyAlignment="1">
      <alignment horizontal="center"/>
    </xf>
    <xf numFmtId="0" fontId="5" fillId="2" borderId="12" xfId="0" applyFont="1" applyFill="1" applyBorder="1"/>
    <xf numFmtId="0" fontId="5" fillId="2" borderId="13" xfId="0" applyFont="1" applyFill="1" applyBorder="1" applyAlignment="1">
      <alignment horizontal="center"/>
    </xf>
    <xf numFmtId="0" fontId="8" fillId="5" borderId="4" xfId="0" applyFont="1" applyFill="1" applyBorder="1"/>
    <xf numFmtId="0" fontId="8" fillId="5" borderId="6" xfId="0" applyFont="1" applyFill="1" applyBorder="1"/>
    <xf numFmtId="0" fontId="5" fillId="6" borderId="6" xfId="0" applyFont="1" applyFill="1" applyBorder="1" applyAlignment="1">
      <alignment horizontal="left"/>
    </xf>
    <xf numFmtId="0" fontId="5" fillId="6" borderId="7" xfId="0" applyFont="1" applyFill="1" applyBorder="1" applyAlignment="1">
      <alignment horizontal="center"/>
    </xf>
    <xf numFmtId="0" fontId="5" fillId="7" borderId="6" xfId="0" applyFont="1" applyFill="1" applyBorder="1"/>
    <xf numFmtId="0" fontId="6" fillId="8" borderId="7" xfId="0" applyFont="1" applyFill="1" applyBorder="1" applyAlignment="1">
      <alignment horizontal="center"/>
    </xf>
    <xf numFmtId="0" fontId="8" fillId="0" borderId="2" xfId="0" applyFont="1" applyBorder="1"/>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7" fillId="0" borderId="3" xfId="0" applyFont="1" applyBorder="1"/>
    <xf numFmtId="14" fontId="8" fillId="4" borderId="4" xfId="0" applyNumberFormat="1" applyFont="1" applyFill="1" applyBorder="1"/>
    <xf numFmtId="14" fontId="8" fillId="4" borderId="6" xfId="0" applyNumberFormat="1" applyFont="1" applyFill="1" applyBorder="1"/>
    <xf numFmtId="14" fontId="8" fillId="4" borderId="8" xfId="0" applyNumberFormat="1" applyFont="1" applyFill="1" applyBorder="1"/>
    <xf numFmtId="14" fontId="5" fillId="2" borderId="11" xfId="0" applyNumberFormat="1" applyFont="1" applyFill="1" applyBorder="1"/>
    <xf numFmtId="14" fontId="8" fillId="5" borderId="4" xfId="0" applyNumberFormat="1" applyFont="1" applyFill="1" applyBorder="1"/>
    <xf numFmtId="14" fontId="8" fillId="5" borderId="6" xfId="0" applyNumberFormat="1" applyFont="1" applyFill="1" applyBorder="1"/>
    <xf numFmtId="0" fontId="5" fillId="6" borderId="6" xfId="0" applyFont="1" applyFill="1" applyBorder="1"/>
    <xf numFmtId="0" fontId="5" fillId="6" borderId="15" xfId="0" applyFont="1" applyFill="1" applyBorder="1"/>
    <xf numFmtId="0" fontId="8" fillId="0" borderId="0" xfId="0" applyFont="1" applyAlignment="1">
      <alignment vertical="center"/>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7" fillId="8" borderId="23" xfId="0" applyFont="1" applyFill="1" applyBorder="1" applyAlignment="1">
      <alignment vertical="center" wrapText="1"/>
    </xf>
    <xf numFmtId="0" fontId="7" fillId="3" borderId="23" xfId="0" applyFont="1" applyFill="1" applyBorder="1" applyAlignment="1">
      <alignment vertical="center" wrapText="1"/>
    </xf>
    <xf numFmtId="0" fontId="5" fillId="7" borderId="24" xfId="0" applyFont="1" applyFill="1" applyBorder="1" applyAlignment="1">
      <alignment vertical="center" wrapText="1"/>
    </xf>
    <xf numFmtId="0" fontId="10" fillId="7" borderId="24" xfId="0" applyFont="1" applyFill="1" applyBorder="1" applyAlignment="1">
      <alignment vertical="center" wrapText="1"/>
    </xf>
    <xf numFmtId="0" fontId="8" fillId="0" borderId="2" xfId="0" applyFont="1" applyBorder="1" applyAlignment="1">
      <alignment vertical="center" wrapText="1"/>
    </xf>
    <xf numFmtId="0" fontId="5" fillId="2" borderId="7" xfId="0" applyFont="1" applyFill="1" applyBorder="1" applyAlignment="1">
      <alignment horizontal="center" vertical="center" wrapText="1"/>
    </xf>
    <xf numFmtId="0" fontId="8" fillId="8" borderId="7" xfId="0" applyFont="1" applyFill="1" applyBorder="1" applyAlignment="1">
      <alignment vertical="center" wrapText="1"/>
    </xf>
    <xf numFmtId="0" fontId="8" fillId="0" borderId="7" xfId="0" applyFont="1" applyBorder="1" applyAlignment="1">
      <alignment vertical="center" wrapText="1"/>
    </xf>
    <xf numFmtId="0" fontId="5" fillId="2" borderId="7" xfId="0" applyFont="1" applyFill="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xf>
    <xf numFmtId="0" fontId="8" fillId="0" borderId="1" xfId="0" applyFont="1" applyBorder="1" applyAlignment="1">
      <alignment vertical="center"/>
    </xf>
    <xf numFmtId="0" fontId="8" fillId="0" borderId="29" xfId="0" applyFont="1" applyBorder="1" applyAlignment="1">
      <alignment vertical="center" wrapText="1"/>
    </xf>
    <xf numFmtId="0" fontId="6" fillId="0" borderId="29" xfId="0" applyFont="1" applyBorder="1" applyAlignment="1">
      <alignment vertical="center" wrapText="1"/>
    </xf>
    <xf numFmtId="0" fontId="8" fillId="0" borderId="30" xfId="0" applyFont="1" applyBorder="1" applyAlignment="1">
      <alignment vertical="center" wrapText="1"/>
    </xf>
    <xf numFmtId="0" fontId="7" fillId="0" borderId="0" xfId="0" applyFont="1" applyAlignment="1">
      <alignment vertical="center"/>
    </xf>
    <xf numFmtId="0" fontId="5" fillId="2" borderId="39"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7" fillId="10" borderId="42" xfId="0" applyFont="1" applyFill="1" applyBorder="1" applyAlignment="1">
      <alignment vertical="center"/>
    </xf>
    <xf numFmtId="0" fontId="7" fillId="10" borderId="43" xfId="0" applyFont="1" applyFill="1" applyBorder="1" applyAlignment="1">
      <alignment vertical="center"/>
    </xf>
    <xf numFmtId="0" fontId="7" fillId="10" borderId="45" xfId="0" applyFont="1" applyFill="1" applyBorder="1" applyAlignment="1">
      <alignment vertical="center"/>
    </xf>
    <xf numFmtId="0" fontId="7" fillId="0" borderId="43" xfId="0" applyFont="1" applyBorder="1" applyAlignment="1">
      <alignment vertical="center"/>
    </xf>
    <xf numFmtId="0" fontId="7" fillId="10" borderId="46" xfId="0" applyFont="1" applyFill="1" applyBorder="1" applyAlignment="1">
      <alignment vertical="center"/>
    </xf>
    <xf numFmtId="0" fontId="12" fillId="11" borderId="42" xfId="0" applyFont="1" applyFill="1" applyBorder="1" applyAlignment="1">
      <alignment vertical="center"/>
    </xf>
    <xf numFmtId="0" fontId="12" fillId="11" borderId="43" xfId="0" applyFont="1" applyFill="1" applyBorder="1" applyAlignment="1">
      <alignment vertical="center"/>
    </xf>
    <xf numFmtId="0" fontId="12" fillId="11" borderId="45" xfId="0" applyFont="1" applyFill="1" applyBorder="1" applyAlignment="1">
      <alignment vertical="center"/>
    </xf>
    <xf numFmtId="0" fontId="12" fillId="11" borderId="46" xfId="0" applyFont="1" applyFill="1" applyBorder="1" applyAlignment="1">
      <alignment vertical="center"/>
    </xf>
    <xf numFmtId="0" fontId="12" fillId="0" borderId="0" xfId="0" applyFont="1" applyAlignment="1">
      <alignment vertical="center"/>
    </xf>
    <xf numFmtId="0" fontId="12" fillId="0" borderId="39" xfId="0" applyFont="1" applyBorder="1" applyAlignment="1">
      <alignment vertical="center"/>
    </xf>
    <xf numFmtId="0" fontId="5" fillId="7" borderId="0" xfId="0" applyFont="1" applyFill="1" applyAlignment="1">
      <alignment vertical="center"/>
    </xf>
    <xf numFmtId="4" fontId="0" fillId="0" borderId="0" xfId="0" applyNumberFormat="1"/>
    <xf numFmtId="0" fontId="0" fillId="0" borderId="0" xfId="0" applyAlignment="1">
      <alignment horizontal="center" vertical="center" wrapText="1"/>
    </xf>
    <xf numFmtId="0" fontId="2" fillId="0" borderId="0" xfId="0" applyFont="1"/>
    <xf numFmtId="0" fontId="14" fillId="0" borderId="0" xfId="0" applyFont="1"/>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4" fontId="2" fillId="18" borderId="0" xfId="0" applyNumberFormat="1" applyFont="1" applyFill="1" applyAlignment="1">
      <alignment horizontal="center" vertical="center" wrapText="1"/>
    </xf>
    <xf numFmtId="4" fontId="2" fillId="17" borderId="0" xfId="0" applyNumberFormat="1" applyFont="1" applyFill="1" applyAlignment="1">
      <alignment horizontal="center" vertical="center" wrapText="1"/>
    </xf>
    <xf numFmtId="0" fontId="2" fillId="17" borderId="0" xfId="0" applyFont="1" applyFill="1" applyAlignment="1">
      <alignment horizontal="center" vertical="center" wrapText="1"/>
    </xf>
    <xf numFmtId="0" fontId="3" fillId="13" borderId="50" xfId="0" applyFont="1" applyFill="1" applyBorder="1"/>
    <xf numFmtId="0" fontId="0" fillId="0" borderId="50" xfId="0" applyBorder="1"/>
    <xf numFmtId="0" fontId="0" fillId="18" borderId="50" xfId="0" applyFill="1" applyBorder="1"/>
    <xf numFmtId="0" fontId="3" fillId="13" borderId="51" xfId="0" applyFont="1" applyFill="1" applyBorder="1"/>
    <xf numFmtId="4" fontId="0" fillId="13" borderId="50" xfId="0" applyNumberFormat="1" applyFill="1" applyBorder="1"/>
    <xf numFmtId="4" fontId="0" fillId="18" borderId="50" xfId="0" applyNumberFormat="1" applyFill="1" applyBorder="1"/>
    <xf numFmtId="4" fontId="0" fillId="13" borderId="52" xfId="0" applyNumberFormat="1" applyFill="1" applyBorder="1"/>
    <xf numFmtId="0" fontId="0" fillId="0" borderId="51" xfId="0" applyBorder="1"/>
    <xf numFmtId="4" fontId="0" fillId="0" borderId="50" xfId="0" applyNumberFormat="1" applyBorder="1"/>
    <xf numFmtId="4" fontId="0" fillId="0" borderId="52" xfId="0" applyNumberFormat="1" applyBorder="1"/>
    <xf numFmtId="0" fontId="14" fillId="16" borderId="51" xfId="0" applyFont="1" applyFill="1" applyBorder="1"/>
    <xf numFmtId="4" fontId="14" fillId="16" borderId="50" xfId="0" applyNumberFormat="1" applyFont="1" applyFill="1" applyBorder="1"/>
    <xf numFmtId="4" fontId="14" fillId="18" borderId="50" xfId="0" applyNumberFormat="1" applyFont="1" applyFill="1" applyBorder="1"/>
    <xf numFmtId="4" fontId="14" fillId="16" borderId="52" xfId="0" applyNumberFormat="1" applyFont="1" applyFill="1" applyBorder="1"/>
    <xf numFmtId="0" fontId="2" fillId="15" borderId="51" xfId="0" applyFont="1" applyFill="1" applyBorder="1"/>
    <xf numFmtId="4" fontId="2" fillId="14" borderId="50" xfId="0" applyNumberFormat="1" applyFont="1" applyFill="1" applyBorder="1"/>
    <xf numFmtId="4" fontId="2" fillId="18" borderId="50" xfId="0" applyNumberFormat="1" applyFont="1" applyFill="1" applyBorder="1"/>
    <xf numFmtId="4" fontId="2" fillId="14" borderId="52" xfId="0" applyNumberFormat="1" applyFont="1" applyFill="1" applyBorder="1"/>
    <xf numFmtId="0" fontId="2" fillId="13" borderId="51" xfId="0" applyFont="1" applyFill="1" applyBorder="1"/>
    <xf numFmtId="0" fontId="2" fillId="14" borderId="51" xfId="0" applyFont="1" applyFill="1" applyBorder="1"/>
    <xf numFmtId="4" fontId="2" fillId="15" borderId="50" xfId="0" applyNumberFormat="1" applyFont="1" applyFill="1" applyBorder="1"/>
    <xf numFmtId="4" fontId="2" fillId="15" borderId="52" xfId="0" applyNumberFormat="1" applyFont="1" applyFill="1" applyBorder="1"/>
    <xf numFmtId="0" fontId="14" fillId="13" borderId="51" xfId="0" applyFont="1" applyFill="1" applyBorder="1"/>
    <xf numFmtId="0" fontId="3" fillId="15" borderId="51" xfId="0" applyFont="1" applyFill="1" applyBorder="1"/>
    <xf numFmtId="10" fontId="0" fillId="15" borderId="50" xfId="1" applyNumberFormat="1" applyFont="1" applyFill="1" applyBorder="1"/>
    <xf numFmtId="10" fontId="0" fillId="18" borderId="50" xfId="1" applyNumberFormat="1" applyFont="1" applyFill="1" applyBorder="1"/>
    <xf numFmtId="10" fontId="0" fillId="15" borderId="52" xfId="1" applyNumberFormat="1" applyFont="1" applyFill="1" applyBorder="1"/>
    <xf numFmtId="10" fontId="2" fillId="15" borderId="50" xfId="1" applyNumberFormat="1" applyFont="1" applyFill="1" applyBorder="1"/>
    <xf numFmtId="10" fontId="2" fillId="18" borderId="50" xfId="1" applyNumberFormat="1" applyFont="1" applyFill="1" applyBorder="1"/>
    <xf numFmtId="10" fontId="2" fillId="15" borderId="52" xfId="1" applyNumberFormat="1" applyFont="1" applyFill="1" applyBorder="1"/>
    <xf numFmtId="0" fontId="14" fillId="16" borderId="53" xfId="0" applyFont="1" applyFill="1" applyBorder="1"/>
    <xf numFmtId="4" fontId="14" fillId="16" borderId="54" xfId="0" applyNumberFormat="1" applyFont="1" applyFill="1" applyBorder="1"/>
    <xf numFmtId="4" fontId="14" fillId="18" borderId="54" xfId="0" applyNumberFormat="1" applyFont="1" applyFill="1" applyBorder="1"/>
    <xf numFmtId="4" fontId="14" fillId="16" borderId="55" xfId="0" applyNumberFormat="1" applyFont="1" applyFill="1" applyBorder="1"/>
    <xf numFmtId="0" fontId="15" fillId="0" borderId="0" xfId="0" applyFont="1" applyAlignment="1">
      <alignment vertical="center"/>
    </xf>
    <xf numFmtId="4" fontId="17" fillId="0" borderId="0" xfId="0" applyNumberFormat="1" applyFont="1"/>
    <xf numFmtId="4" fontId="2" fillId="19" borderId="50" xfId="0" applyNumberFormat="1" applyFont="1" applyFill="1" applyBorder="1"/>
    <xf numFmtId="4" fontId="2" fillId="19" borderId="52" xfId="0" applyNumberFormat="1" applyFont="1" applyFill="1" applyBorder="1"/>
    <xf numFmtId="0" fontId="8" fillId="19" borderId="6" xfId="0" applyFont="1" applyFill="1" applyBorder="1"/>
    <xf numFmtId="0" fontId="8" fillId="5" borderId="56" xfId="0" applyFont="1" applyFill="1" applyBorder="1"/>
    <xf numFmtId="0" fontId="0" fillId="0" borderId="57" xfId="0" applyBorder="1"/>
    <xf numFmtId="0" fontId="6" fillId="0" borderId="0" xfId="0" applyFont="1" applyAlignment="1">
      <alignment vertical="center"/>
    </xf>
    <xf numFmtId="0" fontId="3" fillId="0" borderId="58" xfId="0" applyFont="1" applyBorder="1" applyAlignment="1">
      <alignment horizontal="center" vertical="center"/>
    </xf>
    <xf numFmtId="0" fontId="2" fillId="0" borderId="59" xfId="0" applyFont="1" applyBorder="1" applyAlignment="1">
      <alignment horizontal="center" vertical="center" wrapText="1"/>
    </xf>
    <xf numFmtId="4" fontId="2" fillId="0" borderId="59" xfId="0" applyNumberFormat="1" applyFont="1" applyBorder="1" applyAlignment="1">
      <alignment horizontal="center" vertical="center" wrapText="1"/>
    </xf>
    <xf numFmtId="4" fontId="2" fillId="18" borderId="59" xfId="0" applyNumberFormat="1" applyFont="1" applyFill="1" applyBorder="1" applyAlignment="1">
      <alignment horizontal="center" vertical="center" wrapText="1"/>
    </xf>
    <xf numFmtId="4" fontId="2" fillId="17" borderId="59" xfId="0" applyNumberFormat="1" applyFont="1" applyFill="1" applyBorder="1" applyAlignment="1">
      <alignment horizontal="center" vertical="center" wrapText="1"/>
    </xf>
    <xf numFmtId="0" fontId="2" fillId="17" borderId="59" xfId="0" applyFont="1" applyFill="1" applyBorder="1" applyAlignment="1">
      <alignment horizontal="center" vertical="center" wrapText="1"/>
    </xf>
    <xf numFmtId="0" fontId="2" fillId="17" borderId="60" xfId="0" applyFont="1" applyFill="1" applyBorder="1" applyAlignment="1">
      <alignment horizontal="center" vertical="center" wrapText="1"/>
    </xf>
    <xf numFmtId="0" fontId="18" fillId="0" borderId="0" xfId="2" applyFont="1"/>
    <xf numFmtId="0" fontId="8" fillId="0" borderId="0" xfId="2" applyFont="1"/>
    <xf numFmtId="44" fontId="8" fillId="0" borderId="65" xfId="3" applyFont="1" applyFill="1" applyBorder="1" applyAlignment="1">
      <alignment horizontal="center" vertical="center"/>
    </xf>
    <xf numFmtId="9" fontId="8" fillId="0" borderId="65" xfId="4" applyFont="1" applyFill="1" applyBorder="1" applyAlignment="1">
      <alignment horizontal="center" vertical="center"/>
    </xf>
    <xf numFmtId="3" fontId="8" fillId="0" borderId="65" xfId="2" applyNumberFormat="1" applyFont="1" applyBorder="1" applyAlignment="1">
      <alignment vertical="center"/>
    </xf>
    <xf numFmtId="164" fontId="8" fillId="0" borderId="65" xfId="3" applyNumberFormat="1" applyFont="1" applyFill="1" applyBorder="1" applyAlignment="1">
      <alignment horizontal="center" vertical="center"/>
    </xf>
    <xf numFmtId="0" fontId="8" fillId="20" borderId="66" xfId="2" applyFont="1" applyFill="1" applyBorder="1" applyAlignment="1">
      <alignment horizontal="center" vertical="center"/>
    </xf>
    <xf numFmtId="0" fontId="8" fillId="15" borderId="65" xfId="3" applyNumberFormat="1" applyFont="1" applyFill="1" applyBorder="1" applyAlignment="1">
      <alignment horizontal="center" vertical="center" wrapText="1"/>
    </xf>
    <xf numFmtId="44" fontId="8" fillId="15" borderId="65" xfId="3" applyFont="1" applyFill="1" applyBorder="1" applyAlignment="1">
      <alignment horizontal="center" vertical="center"/>
    </xf>
    <xf numFmtId="0" fontId="18" fillId="0" borderId="0" xfId="2" applyFont="1" applyAlignment="1">
      <alignment horizontal="center" vertical="center"/>
    </xf>
    <xf numFmtId="0" fontId="19" fillId="0" borderId="0" xfId="2" applyFont="1" applyAlignment="1">
      <alignment horizontal="center" vertical="center" wrapText="1"/>
    </xf>
    <xf numFmtId="0" fontId="19" fillId="0" borderId="0" xfId="2" applyFont="1" applyAlignment="1">
      <alignment vertical="center" wrapText="1"/>
    </xf>
    <xf numFmtId="9" fontId="8" fillId="15" borderId="65" xfId="4" applyFont="1" applyFill="1" applyBorder="1" applyAlignment="1">
      <alignment horizontal="center" vertical="center"/>
    </xf>
    <xf numFmtId="2" fontId="8" fillId="0" borderId="0" xfId="2" applyNumberFormat="1" applyFont="1"/>
    <xf numFmtId="44" fontId="8" fillId="19" borderId="0" xfId="3" applyFont="1" applyFill="1" applyBorder="1" applyAlignment="1">
      <alignment vertical="center"/>
    </xf>
    <xf numFmtId="164" fontId="8" fillId="15" borderId="66" xfId="3" applyNumberFormat="1" applyFont="1" applyFill="1" applyBorder="1" applyAlignment="1">
      <alignment vertical="center"/>
    </xf>
    <xf numFmtId="44" fontId="8" fillId="15" borderId="66" xfId="3" applyFont="1" applyFill="1" applyBorder="1" applyAlignment="1">
      <alignment vertical="center"/>
    </xf>
    <xf numFmtId="0" fontId="19" fillId="0" borderId="0" xfId="2" applyFont="1" applyAlignment="1">
      <alignment horizontal="right" vertical="center" wrapText="1"/>
    </xf>
    <xf numFmtId="0" fontId="22" fillId="0" borderId="0" xfId="2" applyFont="1" applyAlignment="1">
      <alignment vertical="center"/>
    </xf>
    <xf numFmtId="0" fontId="19" fillId="0" borderId="0" xfId="2" applyFont="1" applyAlignment="1">
      <alignment horizontal="center" wrapText="1"/>
    </xf>
    <xf numFmtId="0" fontId="19" fillId="0" borderId="0" xfId="2" applyFont="1" applyAlignment="1">
      <alignment horizontal="left" vertical="center" wrapText="1"/>
    </xf>
    <xf numFmtId="0" fontId="8" fillId="0" borderId="0" xfId="2" applyFont="1" applyAlignment="1">
      <alignment vertical="center"/>
    </xf>
    <xf numFmtId="0" fontId="23" fillId="0" borderId="0" xfId="2" applyFont="1"/>
    <xf numFmtId="44" fontId="24" fillId="19" borderId="65" xfId="3" applyFont="1" applyFill="1" applyBorder="1" applyAlignment="1">
      <alignment vertical="center" wrapText="1"/>
    </xf>
    <xf numFmtId="44" fontId="8" fillId="19" borderId="65" xfId="3" applyFont="1" applyFill="1" applyBorder="1" applyAlignment="1">
      <alignment vertical="center" wrapText="1"/>
    </xf>
    <xf numFmtId="0" fontId="8" fillId="0" borderId="65" xfId="2" applyFont="1" applyBorder="1" applyAlignment="1">
      <alignment horizontal="center" vertical="center" wrapText="1"/>
    </xf>
    <xf numFmtId="0" fontId="8" fillId="0" borderId="65" xfId="2" applyFont="1" applyBorder="1"/>
    <xf numFmtId="44" fontId="8" fillId="0" borderId="0" xfId="3" applyFont="1" applyFill="1" applyBorder="1"/>
    <xf numFmtId="0" fontId="8" fillId="15" borderId="65" xfId="2" applyFont="1" applyFill="1" applyBorder="1" applyAlignment="1">
      <alignment horizontal="center" vertical="center" wrapText="1"/>
    </xf>
    <xf numFmtId="3" fontId="8" fillId="15" borderId="65" xfId="2" applyNumberFormat="1" applyFont="1" applyFill="1" applyBorder="1" applyAlignment="1">
      <alignment horizontal="center" vertical="center" wrapText="1"/>
    </xf>
    <xf numFmtId="0" fontId="8" fillId="20" borderId="65" xfId="2" applyFont="1" applyFill="1" applyBorder="1" applyAlignment="1">
      <alignment wrapText="1"/>
    </xf>
    <xf numFmtId="44" fontId="8" fillId="0" borderId="65" xfId="3" applyFont="1" applyFill="1" applyBorder="1"/>
    <xf numFmtId="0" fontId="8" fillId="0" borderId="65" xfId="2" applyFont="1" applyBorder="1" applyAlignment="1">
      <alignment horizontal="center"/>
    </xf>
    <xf numFmtId="3" fontId="8" fillId="15" borderId="65" xfId="2" applyNumberFormat="1" applyFont="1" applyFill="1" applyBorder="1"/>
    <xf numFmtId="0" fontId="8" fillId="0" borderId="0" xfId="2" applyFont="1" applyAlignment="1">
      <alignment wrapText="1"/>
    </xf>
    <xf numFmtId="3" fontId="8" fillId="15" borderId="65" xfId="2" applyNumberFormat="1" applyFont="1" applyFill="1" applyBorder="1" applyAlignment="1">
      <alignment wrapText="1"/>
    </xf>
    <xf numFmtId="165" fontId="8" fillId="0" borderId="0" xfId="3" applyNumberFormat="1" applyFont="1" applyFill="1" applyBorder="1"/>
    <xf numFmtId="44" fontId="8" fillId="0" borderId="65" xfId="3" applyFont="1" applyFill="1" applyBorder="1" applyAlignment="1">
      <alignment vertical="center"/>
    </xf>
    <xf numFmtId="0" fontId="8" fillId="0" borderId="65" xfId="2" applyFont="1" applyBorder="1" applyAlignment="1">
      <alignment horizontal="center" vertical="center"/>
    </xf>
    <xf numFmtId="3" fontId="8" fillId="15" borderId="65" xfId="2" applyNumberFormat="1" applyFont="1" applyFill="1" applyBorder="1" applyAlignment="1">
      <alignment vertical="center" wrapText="1"/>
    </xf>
    <xf numFmtId="4" fontId="8" fillId="0" borderId="65" xfId="2" applyNumberFormat="1" applyFont="1" applyBorder="1" applyAlignment="1">
      <alignment vertical="center" wrapText="1"/>
    </xf>
    <xf numFmtId="0" fontId="8" fillId="0" borderId="0" xfId="2" applyFont="1" applyAlignment="1">
      <alignment horizontal="center"/>
    </xf>
    <xf numFmtId="0" fontId="8" fillId="22" borderId="0" xfId="2" applyFont="1" applyFill="1" applyAlignment="1">
      <alignment horizontal="center"/>
    </xf>
    <xf numFmtId="0" fontId="8" fillId="22" borderId="62" xfId="2" applyFont="1" applyFill="1" applyBorder="1" applyAlignment="1">
      <alignment horizontal="center" wrapText="1"/>
    </xf>
    <xf numFmtId="0" fontId="8" fillId="22" borderId="62" xfId="2" applyFont="1" applyFill="1" applyBorder="1"/>
    <xf numFmtId="166" fontId="8" fillId="0" borderId="0" xfId="3" applyNumberFormat="1" applyFont="1" applyFill="1" applyBorder="1" applyAlignment="1">
      <alignment vertical="center" wrapText="1"/>
    </xf>
    <xf numFmtId="166" fontId="8" fillId="0" borderId="0" xfId="3" applyNumberFormat="1" applyFont="1" applyFill="1" applyBorder="1" applyAlignment="1">
      <alignment vertical="center"/>
    </xf>
    <xf numFmtId="3" fontId="8" fillId="0" borderId="0" xfId="2" applyNumberFormat="1" applyFont="1"/>
    <xf numFmtId="44" fontId="8" fillId="0" borderId="68" xfId="3" applyFont="1" applyFill="1" applyBorder="1" applyAlignment="1">
      <alignment vertical="center" wrapText="1"/>
    </xf>
    <xf numFmtId="44" fontId="8" fillId="0" borderId="69" xfId="3" applyFont="1" applyFill="1" applyBorder="1" applyAlignment="1">
      <alignment vertical="center"/>
    </xf>
    <xf numFmtId="44" fontId="8" fillId="0" borderId="70" xfId="3" applyFont="1" applyFill="1" applyBorder="1" applyAlignment="1">
      <alignment vertical="center" wrapText="1"/>
    </xf>
    <xf numFmtId="3" fontId="8" fillId="15" borderId="70" xfId="2" applyNumberFormat="1" applyFont="1" applyFill="1" applyBorder="1"/>
    <xf numFmtId="3" fontId="8" fillId="15" borderId="69" xfId="2" applyNumberFormat="1" applyFont="1" applyFill="1" applyBorder="1"/>
    <xf numFmtId="0" fontId="8" fillId="20" borderId="69" xfId="2" applyFont="1" applyFill="1" applyBorder="1"/>
    <xf numFmtId="44" fontId="8" fillId="0" borderId="71" xfId="3" applyFont="1" applyFill="1" applyBorder="1" applyAlignment="1">
      <alignment vertical="center" wrapText="1"/>
    </xf>
    <xf numFmtId="44" fontId="8" fillId="0" borderId="72" xfId="3" applyFont="1" applyFill="1" applyBorder="1" applyAlignment="1">
      <alignment vertical="center" wrapText="1"/>
    </xf>
    <xf numFmtId="44" fontId="8" fillId="0" borderId="70" xfId="3" applyFont="1" applyFill="1" applyBorder="1" applyAlignment="1">
      <alignment vertical="center"/>
    </xf>
    <xf numFmtId="3" fontId="8" fillId="15" borderId="73" xfId="2" applyNumberFormat="1" applyFont="1" applyFill="1" applyBorder="1"/>
    <xf numFmtId="0" fontId="8" fillId="20" borderId="70" xfId="2" applyFont="1" applyFill="1" applyBorder="1"/>
    <xf numFmtId="9" fontId="8" fillId="0" borderId="0" xfId="4" applyFont="1"/>
    <xf numFmtId="0" fontId="8" fillId="20" borderId="69" xfId="2" applyFont="1" applyFill="1" applyBorder="1" applyAlignment="1">
      <alignment wrapText="1"/>
    </xf>
    <xf numFmtId="10" fontId="19" fillId="0" borderId="0" xfId="2" applyNumberFormat="1" applyFont="1" applyAlignment="1">
      <alignment horizontal="right" vertical="center" wrapText="1"/>
    </xf>
    <xf numFmtId="0" fontId="21" fillId="0" borderId="0" xfId="2" applyFont="1"/>
    <xf numFmtId="0" fontId="16" fillId="0" borderId="49" xfId="0" applyFont="1" applyBorder="1" applyAlignment="1">
      <alignment horizont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6" fillId="3" borderId="1" xfId="0" applyFont="1" applyFill="1" applyBorder="1" applyAlignment="1">
      <alignment horizontal="left" vertical="top" wrapText="1"/>
    </xf>
    <xf numFmtId="0" fontId="6" fillId="3" borderId="0" xfId="0" applyFont="1" applyFill="1" applyAlignment="1">
      <alignment horizontal="left" vertical="top" wrapText="1"/>
    </xf>
    <xf numFmtId="0" fontId="5" fillId="2" borderId="14" xfId="0" applyFont="1" applyFill="1" applyBorder="1" applyAlignment="1">
      <alignment horizontal="center"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9" fillId="9" borderId="16" xfId="0" applyFont="1" applyFill="1" applyBorder="1" applyAlignment="1">
      <alignment horizontal="left" vertical="center" wrapText="1"/>
    </xf>
    <xf numFmtId="0" fontId="9" fillId="9" borderId="17" xfId="0" applyFont="1" applyFill="1" applyBorder="1" applyAlignment="1">
      <alignment horizontal="left" vertical="center" wrapText="1"/>
    </xf>
    <xf numFmtId="0" fontId="11" fillId="9" borderId="8" xfId="0" applyFont="1" applyFill="1" applyBorder="1" applyAlignment="1">
      <alignment horizontal="left" vertical="top" wrapText="1"/>
    </xf>
    <xf numFmtId="0" fontId="11" fillId="9" borderId="11" xfId="0" applyFont="1" applyFill="1" applyBorder="1" applyAlignment="1">
      <alignment horizontal="left" vertical="top" wrapText="1"/>
    </xf>
    <xf numFmtId="0" fontId="11" fillId="9" borderId="1" xfId="0" applyFont="1" applyFill="1" applyBorder="1" applyAlignment="1">
      <alignment horizontal="left" vertical="top" wrapText="1"/>
    </xf>
    <xf numFmtId="0" fontId="11" fillId="9" borderId="0" xfId="0" applyFont="1" applyFill="1" applyAlignment="1">
      <alignment horizontal="left" vertical="top" wrapText="1"/>
    </xf>
    <xf numFmtId="0" fontId="5" fillId="2" borderId="6" xfId="0" applyFont="1" applyFill="1" applyBorder="1" applyAlignment="1">
      <alignment horizontal="center" vertical="center" wrapText="1"/>
    </xf>
    <xf numFmtId="0" fontId="12" fillId="9" borderId="8" xfId="0" applyFont="1" applyFill="1" applyBorder="1" applyAlignment="1">
      <alignment horizontal="left" vertical="top" wrapText="1"/>
    </xf>
    <xf numFmtId="0" fontId="12" fillId="9" borderId="11" xfId="0" applyFont="1" applyFill="1" applyBorder="1" applyAlignment="1">
      <alignment horizontal="left" vertical="top" wrapText="1"/>
    </xf>
    <xf numFmtId="0" fontId="12" fillId="9" borderId="1" xfId="0" applyFont="1" applyFill="1" applyBorder="1" applyAlignment="1">
      <alignment horizontal="left" vertical="top" wrapText="1"/>
    </xf>
    <xf numFmtId="0" fontId="12" fillId="9" borderId="0" xfId="0" applyFont="1" applyFill="1" applyAlignment="1">
      <alignment horizontal="left" vertical="top" wrapText="1"/>
    </xf>
    <xf numFmtId="0" fontId="7" fillId="0" borderId="44" xfId="0" applyFont="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41" xfId="0" applyFont="1" applyFill="1" applyBorder="1" applyAlignment="1">
      <alignment horizontal="center" vertical="center"/>
    </xf>
    <xf numFmtId="0" fontId="5" fillId="2" borderId="40" xfId="0" applyFont="1" applyFill="1" applyBorder="1" applyAlignment="1">
      <alignment horizontal="center" vertical="center"/>
    </xf>
    <xf numFmtId="0" fontId="6" fillId="12" borderId="0" xfId="0" applyFont="1" applyFill="1" applyAlignment="1">
      <alignment horizontal="left" vertical="center"/>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2" fillId="0" borderId="0" xfId="0" applyFont="1" applyAlignment="1">
      <alignment horizontal="left"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12" fillId="0" borderId="38" xfId="0" applyFont="1" applyBorder="1" applyAlignment="1">
      <alignment horizontal="left" vertical="center" wrapText="1"/>
    </xf>
    <xf numFmtId="0" fontId="5" fillId="2" borderId="35" xfId="0" applyFont="1" applyFill="1" applyBorder="1" applyAlignment="1">
      <alignment horizontal="center" vertical="center"/>
    </xf>
    <xf numFmtId="0" fontId="5" fillId="2" borderId="47" xfId="0" applyFont="1" applyFill="1" applyBorder="1" applyAlignment="1">
      <alignment horizontal="center" vertical="center"/>
    </xf>
    <xf numFmtId="0" fontId="5" fillId="2" borderId="39"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0" fontId="8" fillId="20" borderId="65" xfId="2" applyFont="1" applyFill="1" applyBorder="1" applyAlignment="1">
      <alignment vertical="center" wrapText="1"/>
    </xf>
    <xf numFmtId="0" fontId="8" fillId="20" borderId="65" xfId="2" applyFont="1" applyFill="1" applyBorder="1" applyAlignment="1">
      <alignment horizontal="center" vertical="center" wrapText="1"/>
    </xf>
    <xf numFmtId="0" fontId="8" fillId="20" borderId="66" xfId="2" applyFont="1" applyFill="1" applyBorder="1" applyAlignment="1">
      <alignment horizontal="center" vertical="center" wrapText="1"/>
    </xf>
    <xf numFmtId="0" fontId="8" fillId="20" borderId="64" xfId="2" applyFont="1" applyFill="1" applyBorder="1" applyAlignment="1">
      <alignment horizontal="center" vertical="center" wrapText="1"/>
    </xf>
    <xf numFmtId="0" fontId="20" fillId="0" borderId="65" xfId="3" applyNumberFormat="1" applyFont="1" applyFill="1" applyBorder="1" applyAlignment="1">
      <alignment horizontal="center" vertical="center" wrapText="1"/>
    </xf>
    <xf numFmtId="0" fontId="8" fillId="0" borderId="65" xfId="3" applyNumberFormat="1" applyFont="1" applyFill="1" applyBorder="1" applyAlignment="1">
      <alignment horizontal="center" vertical="center" wrapText="1"/>
    </xf>
    <xf numFmtId="44" fontId="8" fillId="0" borderId="65" xfId="3" applyFont="1" applyFill="1" applyBorder="1" applyAlignment="1">
      <alignment horizontal="center" vertical="center"/>
    </xf>
    <xf numFmtId="44" fontId="8" fillId="0" borderId="65" xfId="3" applyFont="1" applyFill="1" applyBorder="1" applyAlignment="1">
      <alignment horizontal="center" vertical="center" wrapText="1"/>
    </xf>
    <xf numFmtId="44" fontId="8" fillId="0" borderId="66" xfId="3" applyFont="1" applyFill="1" applyBorder="1" applyAlignment="1">
      <alignment horizontal="center" vertical="center"/>
    </xf>
    <xf numFmtId="44" fontId="8" fillId="0" borderId="64" xfId="3" applyFont="1" applyFill="1" applyBorder="1" applyAlignment="1">
      <alignment horizontal="center" vertical="center"/>
    </xf>
    <xf numFmtId="9" fontId="8" fillId="0" borderId="66" xfId="4" applyFont="1" applyFill="1" applyBorder="1" applyAlignment="1">
      <alignment horizontal="center" vertical="center"/>
    </xf>
    <xf numFmtId="9" fontId="8" fillId="0" borderId="63" xfId="4" applyFont="1" applyFill="1" applyBorder="1" applyAlignment="1">
      <alignment horizontal="center" vertical="center"/>
    </xf>
    <xf numFmtId="9" fontId="8" fillId="0" borderId="64" xfId="4" applyFont="1" applyFill="1" applyBorder="1" applyAlignment="1">
      <alignment horizontal="center" vertical="center"/>
    </xf>
    <xf numFmtId="9" fontId="8" fillId="15" borderId="66" xfId="4" applyFont="1" applyFill="1" applyBorder="1" applyAlignment="1">
      <alignment horizontal="center" vertical="center"/>
    </xf>
    <xf numFmtId="9" fontId="8" fillId="15" borderId="63" xfId="4" applyFont="1" applyFill="1" applyBorder="1" applyAlignment="1">
      <alignment horizontal="center" vertical="center"/>
    </xf>
    <xf numFmtId="9" fontId="8" fillId="15" borderId="64" xfId="4" applyFont="1" applyFill="1" applyBorder="1" applyAlignment="1">
      <alignment horizontal="center" vertical="center"/>
    </xf>
    <xf numFmtId="0" fontId="8" fillId="20" borderId="61" xfId="2" applyFont="1" applyFill="1" applyBorder="1" applyAlignment="1">
      <alignment horizontal="center" vertical="center" wrapText="1"/>
    </xf>
    <xf numFmtId="0" fontId="8" fillId="20" borderId="62" xfId="2" applyFont="1" applyFill="1" applyBorder="1" applyAlignment="1">
      <alignment horizontal="center" vertical="center" wrapText="1"/>
    </xf>
    <xf numFmtId="0" fontId="8" fillId="15" borderId="65" xfId="3" applyNumberFormat="1" applyFont="1" applyFill="1" applyBorder="1" applyAlignment="1">
      <alignment horizontal="center" vertical="center" wrapText="1"/>
    </xf>
    <xf numFmtId="0" fontId="8" fillId="21" borderId="67" xfId="2" applyFont="1" applyFill="1" applyBorder="1" applyAlignment="1">
      <alignment horizontal="center" vertical="center"/>
    </xf>
    <xf numFmtId="0" fontId="8" fillId="21" borderId="0" xfId="2" applyFont="1" applyFill="1" applyAlignment="1">
      <alignment horizontal="center" vertical="center"/>
    </xf>
    <xf numFmtId="0" fontId="8" fillId="15" borderId="65" xfId="3" applyNumberFormat="1" applyFont="1" applyFill="1" applyBorder="1" applyAlignment="1">
      <alignment horizontal="left" vertical="center" wrapText="1"/>
    </xf>
    <xf numFmtId="0" fontId="19" fillId="13" borderId="67" xfId="2" applyFont="1" applyFill="1" applyBorder="1" applyAlignment="1">
      <alignment horizontal="center" vertical="center" wrapText="1"/>
    </xf>
    <xf numFmtId="0" fontId="19" fillId="13" borderId="0" xfId="2" applyFont="1" applyFill="1" applyAlignment="1">
      <alignment horizontal="center" vertical="center" wrapText="1"/>
    </xf>
    <xf numFmtId="0" fontId="8" fillId="20" borderId="65" xfId="2" applyFont="1" applyFill="1" applyBorder="1" applyAlignment="1">
      <alignment horizontal="left" vertical="center" wrapText="1"/>
    </xf>
    <xf numFmtId="0" fontId="6" fillId="21" borderId="67" xfId="2" applyFont="1" applyFill="1" applyBorder="1" applyAlignment="1">
      <alignment horizontal="center" vertical="center"/>
    </xf>
    <xf numFmtId="0" fontId="6" fillId="21" borderId="0" xfId="2" applyFont="1" applyFill="1" applyAlignment="1">
      <alignment horizontal="center" vertical="center"/>
    </xf>
    <xf numFmtId="0" fontId="8" fillId="22" borderId="74" xfId="2" applyFont="1" applyFill="1" applyBorder="1" applyAlignment="1">
      <alignment horizontal="center" vertical="center" wrapText="1"/>
    </xf>
    <xf numFmtId="0" fontId="8" fillId="22" borderId="72" xfId="2" applyFont="1" applyFill="1" applyBorder="1" applyAlignment="1">
      <alignment horizontal="center" vertical="center"/>
    </xf>
    <xf numFmtId="0" fontId="8" fillId="22" borderId="75" xfId="2" applyFont="1" applyFill="1" applyBorder="1" applyAlignment="1">
      <alignment horizontal="center" vertical="center"/>
    </xf>
    <xf numFmtId="0" fontId="19" fillId="0" borderId="76" xfId="2" applyFont="1" applyBorder="1" applyAlignment="1">
      <alignment horizontal="right" vertical="center" wrapText="1"/>
    </xf>
    <xf numFmtId="166" fontId="8" fillId="0" borderId="65" xfId="3" applyNumberFormat="1" applyFont="1" applyFill="1" applyBorder="1" applyAlignment="1">
      <alignment horizontal="center" vertical="center"/>
    </xf>
    <xf numFmtId="44" fontId="8" fillId="0" borderId="66" xfId="3" applyFont="1" applyFill="1" applyBorder="1" applyAlignment="1">
      <alignment horizontal="center"/>
    </xf>
    <xf numFmtId="44" fontId="8" fillId="0" borderId="64" xfId="3" applyFont="1" applyFill="1" applyBorder="1" applyAlignment="1">
      <alignment horizontal="center"/>
    </xf>
    <xf numFmtId="0" fontId="25" fillId="13" borderId="67" xfId="2" applyFont="1" applyFill="1" applyBorder="1" applyAlignment="1">
      <alignment horizontal="center" vertical="center" wrapText="1"/>
    </xf>
  </cellXfs>
  <cellStyles count="5">
    <cellStyle name="Monétaire 2" xfId="3" xr:uid="{90E9FB41-AAA5-470E-95FE-E2D88A25D7E4}"/>
    <cellStyle name="Normal" xfId="0" builtinId="0"/>
    <cellStyle name="Normal 2" xfId="2" xr:uid="{D24EBF0A-35D7-4297-B9C9-A3C736A0A23F}"/>
    <cellStyle name="Pourcentage" xfId="1" builtinId="5"/>
    <cellStyle name="Pourcentage 2" xfId="4" xr:uid="{BD540018-0911-4AB5-980A-4AAB3DD75E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roiss.sharepoint.com/Laurent/Laurent/Mes%20Documents/Dossiers/D&#233;chets/Nord/Pays%20de%20Loire/Sarthe/Communaut&#233;%20Urbaine%20du%20Mans/Maquettes/Communaut&#233;%20Urbaine%20du%20Mans%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èses"/>
      <sheetName val="Synthèse Hypothèses"/>
      <sheetName val="Contrôle"/>
      <sheetName val="Prorata RT"/>
      <sheetName val="Prorata RT ST"/>
      <sheetName val="Compar Prix"/>
      <sheetName val="Adh. Communes"/>
      <sheetName val="Adhérents Tonnages"/>
      <sheetName val="Taux trimestriels"/>
      <sheetName val="Paramètres Généraux"/>
      <sheetName val="Paramètres Tonnages"/>
      <sheetName val="Pop desservie 5M"/>
      <sheetName val="Pop desservie JM"/>
      <sheetName val="Paramètres Collectes"/>
      <sheetName val="Paramètres Collectes Sélectives"/>
      <sheetName val="Paramètres Déchetteries"/>
      <sheetName val="Dates Traitement"/>
      <sheetName val="Scénarios Techniques"/>
      <sheetName val="Montants Traitement"/>
      <sheetName val="Paramètres Capacités"/>
      <sheetName val="Exploitation Traitement"/>
      <sheetName val="Subventions"/>
      <sheetName val="Barêmes Eco-Emballages"/>
      <sheetName val="Performance CS"/>
      <sheetName val="GRAF Recettes Eco-Emballage"/>
      <sheetName val="Recettes Eco-Emballages"/>
      <sheetName val="Prorata TVA 5,5"/>
      <sheetName val="Calendrier Investissements"/>
      <sheetName val="Investissements"/>
      <sheetName val="Durées d'amortissement"/>
      <sheetName val="Progression CS"/>
      <sheetName val="TonnagesBase"/>
      <sheetName val="Capacité"/>
      <sheetName val="Tonnages Estimés"/>
      <sheetName val="Calendrier"/>
      <sheetName val="Travaux1"/>
      <sheetName val="Travaux2"/>
      <sheetName val="Travaux3"/>
      <sheetName val="Travaux4"/>
      <sheetName val="Préfin1"/>
      <sheetName val="Préfin2"/>
      <sheetName val="Préfin3"/>
      <sheetName val="Préfin4"/>
      <sheetName val="Préfin5"/>
      <sheetName val="Prix de Revient"/>
      <sheetName val="Calculs FCTVA"/>
      <sheetName val="FCTVA"/>
      <sheetName val="Plan Fin Collectes"/>
      <sheetName val="Plan Fin Traitement EPCI"/>
      <sheetName val="Plan Fin Synthèse CT"/>
      <sheetName val="Emprunt T1"/>
      <sheetName val="Emprunt T2"/>
      <sheetName val="Emprunt T3"/>
      <sheetName val="Emprunt4"/>
      <sheetName val="Emprunt C1"/>
      <sheetName val="Emprunts Antérieurs EPCI"/>
      <sheetName val="GRAF Encours Dette antérieure"/>
      <sheetName val="GRAF Annuités Dette Antérieure"/>
      <sheetName val="Dette Antérieure EPCI"/>
      <sheetName val="Dette Collectes EPCI"/>
      <sheetName val="Dette Traitement EPCI"/>
      <sheetName val="Dette Globale Collectivité"/>
      <sheetName val="Graf Encours Global"/>
      <sheetName val="GRAF echéances"/>
      <sheetName val="Prepa graf Dettes"/>
      <sheetName val="Graf-Encours EPCI"/>
      <sheetName val="Graf Encours DSP"/>
      <sheetName val="Charges"/>
      <sheetName val="graf Charges &amp; Produits"/>
      <sheetName val="Recettes"/>
      <sheetName val="C.E.R."/>
      <sheetName val="Amortis anciens"/>
      <sheetName val="Amortis Inv"/>
      <sheetName val="Amortis Subv"/>
      <sheetName val="Amortissement"/>
      <sheetName val="Amortis FCTVA"/>
      <sheetName val="Budget"/>
      <sheetName val="Compte TVA"/>
      <sheetName val="Budget HT"/>
      <sheetName val="C.E.R. Syndicat Traitement"/>
      <sheetName val="Budget Syndicat Traitement"/>
      <sheetName val="Adhérents Contributions"/>
      <sheetName val="Graf Trésorerie"/>
      <sheetName val="Graf-contribution"/>
      <sheetName val="Prépa Graf"/>
      <sheetName val="Grafamortis"/>
      <sheetName val="Coûts Communes"/>
      <sheetName val="Contributions"/>
      <sheetName val="GRAF Comparaison"/>
      <sheetName val="GRAF Prix Comparaison"/>
      <sheetName val="Graf Effet des taux"/>
      <sheetName val="Comparaison"/>
      <sheetName val="FIN DU MODELE"/>
      <sheetName val="Affectation"/>
      <sheetName val="Evo-Déchets Verts"/>
      <sheetName val="DGF1"/>
      <sheetName val="DGF2"/>
      <sheetName val="Répartition"/>
      <sheetName val="Plan Fin Synthèse Communes"/>
      <sheetName val="Travaux5"/>
      <sheetName val="Travaux6"/>
      <sheetName val="Travaux7"/>
      <sheetName val="Travaux8"/>
      <sheetName val="Travaux9"/>
      <sheetName val="Travaux10"/>
      <sheetName val="Travaux11"/>
      <sheetName val="Travaux12"/>
      <sheetName val="Travaux13"/>
      <sheetName val="Préfin6"/>
      <sheetName val="Préfin7"/>
      <sheetName val="Préfin8"/>
      <sheetName val="Préfin9"/>
      <sheetName val="Préfin10"/>
      <sheetName val="Préfin11"/>
      <sheetName val="Préfin12"/>
      <sheetName val="Préfin13"/>
      <sheetName val="Paramètres DSP"/>
      <sheetName val="Travaux DSP"/>
      <sheetName val="Travaux1 DSP"/>
      <sheetName val="Travaux2 DSP"/>
      <sheetName val="Travaux3 DSP"/>
      <sheetName val="Travaux4 DSP"/>
      <sheetName val="Travaux5 DSP"/>
      <sheetName val="Travaux6 DSP"/>
      <sheetName val="Travaux7 DSP"/>
      <sheetName val="Travaux8 DSP"/>
      <sheetName val="Travaux9 DSP"/>
      <sheetName val="Préfin DSP"/>
      <sheetName val="Préfin1 DSP"/>
      <sheetName val="Préfin2 DSP"/>
      <sheetName val="Préfin3 DSP"/>
      <sheetName val="Préfin4 DSP"/>
      <sheetName val="Préfin5 DSP"/>
      <sheetName val="Préfin6 DSP"/>
      <sheetName val="Préfin7 DSP"/>
      <sheetName val="Préfin8 DSP"/>
      <sheetName val="Préfin9 DSP"/>
      <sheetName val="Soldespréfi DSP"/>
      <sheetName val="Plan Fin DSP"/>
      <sheetName val="Plan Fin Synthèse Délégataire"/>
      <sheetName val="Emprunt1 DSP"/>
      <sheetName val="Emprunt2 DSP"/>
      <sheetName val="Emprunt3 DSP"/>
      <sheetName val="Emprunt4 DSP"/>
      <sheetName val="Emprunt5 DSP"/>
      <sheetName val="Emprunt6 DSP"/>
      <sheetName val="Emprunt7 DSP"/>
      <sheetName val="Emprunt8 DSP"/>
      <sheetName val="Emprunt9 DSP"/>
      <sheetName val="Dette DSP"/>
      <sheetName val="Emprunt5"/>
      <sheetName val="Emprunt6"/>
      <sheetName val="Emprunt7"/>
      <sheetName val="Emprunt8"/>
      <sheetName val="Emprunt9"/>
      <sheetName val="Emprunt10"/>
      <sheetName val="Emprunt11"/>
      <sheetName val="Emprunt12"/>
      <sheetName val="Emprunt13"/>
      <sheetName val="Emprunt14"/>
      <sheetName val="Emprunt1 Com"/>
      <sheetName val="Emprunt2 Com"/>
      <sheetName val="Emprunt3 Com"/>
      <sheetName val="Emprunt4 Com"/>
      <sheetName val="Emprunt5 Com"/>
      <sheetName val="Dette Communes"/>
      <sheetName val="Plan Fin Annexe"/>
      <sheetName val="Budget Annexe"/>
      <sheetName val="Récup TVA VF"/>
      <sheetName val="Soldespréfi1"/>
      <sheetName val="Synthèse_Hypothèses"/>
      <sheetName val="Prorata_RT"/>
      <sheetName val="Prorata_RT_ST"/>
      <sheetName val="Compar_Prix"/>
      <sheetName val="Adh__Communes"/>
      <sheetName val="Adhérents_Tonnages"/>
      <sheetName val="Taux_trimestriels"/>
      <sheetName val="Paramètres_Généraux"/>
      <sheetName val="Paramètres_Tonnages"/>
      <sheetName val="Pop_desservie_5M"/>
      <sheetName val="Pop_desservie_JM"/>
      <sheetName val="Paramètres_Collectes"/>
      <sheetName val="Paramètres_Collectes_Sélectives"/>
      <sheetName val="Paramètres_Déchetteries"/>
      <sheetName val="Dates_Traitement"/>
      <sheetName val="Scénarios_Techniques"/>
      <sheetName val="Montants_Traitement"/>
      <sheetName val="Paramètres_Capacités"/>
      <sheetName val="Exploitation_Traitement"/>
      <sheetName val="Barêmes_Eco-Emballages"/>
      <sheetName val="Performance_CS"/>
      <sheetName val="GRAF_Recettes_Eco-Emballage"/>
      <sheetName val="Recettes_Eco-Emballages"/>
      <sheetName val="Prorata_TVA_5,5"/>
      <sheetName val="Calendrier_Investissements"/>
      <sheetName val="Durées_d'amortissement"/>
      <sheetName val="Progression_CS"/>
      <sheetName val="Tonnages_Estimés"/>
      <sheetName val="Prix_de_Revient"/>
      <sheetName val="Calculs_FCTVA"/>
      <sheetName val="Plan_Fin_Collectes"/>
      <sheetName val="Plan_Fin_Traitement_EPCI"/>
      <sheetName val="Plan_Fin_Synthèse_CT"/>
      <sheetName val="Emprunt_T1"/>
      <sheetName val="Emprunt_T2"/>
      <sheetName val="Emprunt_T3"/>
      <sheetName val="Emprunt_C1"/>
      <sheetName val="Emprunts_Antérieurs_EPCI"/>
      <sheetName val="GRAF_Encours_Dette_antérieure"/>
      <sheetName val="GRAF_Annuités_Dette_Antérieure"/>
      <sheetName val="Dette_Antérieure_EPCI"/>
      <sheetName val="Dette_Collectes_EPCI"/>
      <sheetName val="Dette_Traitement_EPCI"/>
      <sheetName val="Dette_Globale_Collectivité"/>
      <sheetName val="Graf_Encours_Global"/>
      <sheetName val="GRAF_echéances"/>
      <sheetName val="Prepa_graf_Dettes"/>
      <sheetName val="Graf-Encours_EPCI"/>
      <sheetName val="Graf_Encours_DSP"/>
      <sheetName val="graf_Charges_&amp;_Produits"/>
      <sheetName val="C_E_R_"/>
      <sheetName val="Amortis_anciens"/>
      <sheetName val="Amortis_Inv"/>
      <sheetName val="Amortis_Subv"/>
      <sheetName val="Amortis_FCTVA"/>
      <sheetName val="Compte_TVA"/>
      <sheetName val="Budget_HT"/>
      <sheetName val="C_E_R__Syndicat_Traitement"/>
      <sheetName val="Budget_Syndicat_Traitement"/>
      <sheetName val="Adhérents_Contributions"/>
      <sheetName val="Graf_Trésorerie"/>
      <sheetName val="Prépa_Graf"/>
      <sheetName val="Coûts_Communes"/>
      <sheetName val="GRAF_Comparaison"/>
      <sheetName val="GRAF_Prix_Comparaison"/>
      <sheetName val="Graf_Effet_des_taux"/>
      <sheetName val="FIN_DU_MODELE"/>
      <sheetName val="Evo-Déchets_Verts"/>
      <sheetName val="Plan_Fin_Synthèse_Communes"/>
      <sheetName val="Paramètres_DSP"/>
      <sheetName val="Travaux_DSP"/>
      <sheetName val="Travaux1_DSP"/>
      <sheetName val="Travaux2_DSP"/>
      <sheetName val="Travaux3_DSP"/>
      <sheetName val="Travaux4_DSP"/>
      <sheetName val="Travaux5_DSP"/>
      <sheetName val="Travaux6_DSP"/>
      <sheetName val="Travaux7_DSP"/>
      <sheetName val="Travaux8_DSP"/>
      <sheetName val="Travaux9_DSP"/>
      <sheetName val="Préfin_DSP"/>
      <sheetName val="Préfin1_DSP"/>
      <sheetName val="Préfin2_DSP"/>
      <sheetName val="Préfin3_DSP"/>
      <sheetName val="Préfin4_DSP"/>
      <sheetName val="Préfin5_DSP"/>
      <sheetName val="Préfin6_DSP"/>
      <sheetName val="Préfin7_DSP"/>
      <sheetName val="Préfin8_DSP"/>
      <sheetName val="Préfin9_DSP"/>
      <sheetName val="Soldespréfi_DSP"/>
      <sheetName val="Plan_Fin_DSP"/>
      <sheetName val="Plan_Fin_Synthèse_Délégataire"/>
      <sheetName val="Emprunt1_DSP"/>
      <sheetName val="Emprunt2_DSP"/>
      <sheetName val="Emprunt3_DSP"/>
      <sheetName val="Emprunt4_DSP"/>
      <sheetName val="Emprunt5_DSP"/>
      <sheetName val="Emprunt6_DSP"/>
      <sheetName val="Emprunt7_DSP"/>
      <sheetName val="Emprunt8_DSP"/>
      <sheetName val="Emprunt9_DSP"/>
      <sheetName val="Dette_DSP"/>
      <sheetName val="Emprunt1_Com"/>
      <sheetName val="Emprunt2_Com"/>
      <sheetName val="Emprunt3_Com"/>
      <sheetName val="Emprunt4_Com"/>
      <sheetName val="Emprunt5_Com"/>
      <sheetName val="Dette_Communes"/>
      <sheetName val="Plan_Fin_Annexe"/>
      <sheetName val="Budget_Annexe"/>
      <sheetName val="Récup_TVA_VF"/>
      <sheetName val="Tarifs"/>
      <sheetName val="Produits"/>
      <sheetName val="Invest"/>
      <sheetName val="Synthèse_Hypothèses1"/>
      <sheetName val="Prorata_RT1"/>
      <sheetName val="Prorata_RT_ST1"/>
      <sheetName val="Compar_Prix1"/>
      <sheetName val="Adh__Communes1"/>
      <sheetName val="Adhérents_Tonnages1"/>
      <sheetName val="Taux_trimestriels1"/>
      <sheetName val="Paramètres_Généraux1"/>
      <sheetName val="Paramètres_Tonnages1"/>
      <sheetName val="Pop_desservie_5M1"/>
      <sheetName val="Pop_desservie_JM1"/>
      <sheetName val="Paramètres_Collectes1"/>
      <sheetName val="Paramètres_Collectes_Sélective1"/>
      <sheetName val="Paramètres_Déchetteries1"/>
      <sheetName val="Dates_Traitement1"/>
      <sheetName val="Scénarios_Techniques1"/>
      <sheetName val="Montants_Traitement1"/>
      <sheetName val="Paramètres_Capacités1"/>
      <sheetName val="Exploitation_Traitement1"/>
      <sheetName val="Barêmes_Eco-Emballages1"/>
      <sheetName val="Performance_CS1"/>
      <sheetName val="GRAF_Recettes_Eco-Emballage1"/>
      <sheetName val="Recettes_Eco-Emballages1"/>
      <sheetName val="Prorata_TVA_5,51"/>
      <sheetName val="Calendrier_Investissements1"/>
      <sheetName val="Durées_d'amortissement1"/>
      <sheetName val="Progression_CS1"/>
      <sheetName val="Tonnages_Estimés1"/>
      <sheetName val="Prix_de_Revient1"/>
      <sheetName val="Calculs_FCTVA1"/>
      <sheetName val="Plan_Fin_Collectes1"/>
      <sheetName val="Plan_Fin_Traitement_EPCI1"/>
      <sheetName val="Plan_Fin_Synthèse_CT1"/>
      <sheetName val="Emprunt_T11"/>
      <sheetName val="Emprunt_T21"/>
      <sheetName val="Emprunt_T31"/>
      <sheetName val="Emprunt_C11"/>
      <sheetName val="Emprunts_Antérieurs_EPCI1"/>
      <sheetName val="GRAF_Encours_Dette_antérieure1"/>
      <sheetName val="GRAF_Annuités_Dette_Antérieure1"/>
      <sheetName val="Dette_Antérieure_EPCI1"/>
      <sheetName val="Dette_Collectes_EPCI1"/>
      <sheetName val="Dette_Traitement_EPCI1"/>
      <sheetName val="Dette_Globale_Collectivité1"/>
      <sheetName val="Graf_Encours_Global1"/>
      <sheetName val="GRAF_echéances1"/>
      <sheetName val="Prepa_graf_Dettes1"/>
      <sheetName val="Graf-Encours_EPCI1"/>
      <sheetName val="Graf_Encours_DSP1"/>
      <sheetName val="graf_Charges_&amp;_Produits1"/>
      <sheetName val="C_E_R_1"/>
      <sheetName val="Amortis_anciens1"/>
      <sheetName val="Amortis_Inv1"/>
      <sheetName val="Amortis_Subv1"/>
      <sheetName val="Amortis_FCTVA1"/>
      <sheetName val="Compte_TVA1"/>
      <sheetName val="Budget_HT1"/>
      <sheetName val="C_E_R__Syndicat_Traitement1"/>
      <sheetName val="Budget_Syndicat_Traitement1"/>
      <sheetName val="Adhérents_Contributions1"/>
      <sheetName val="Graf_Trésorerie1"/>
      <sheetName val="Prépa_Graf1"/>
      <sheetName val="Coûts_Communes1"/>
      <sheetName val="GRAF_Comparaison1"/>
      <sheetName val="GRAF_Prix_Comparaison1"/>
      <sheetName val="Graf_Effet_des_taux1"/>
      <sheetName val="FIN_DU_MODELE1"/>
      <sheetName val="Evo-Déchets_Verts1"/>
      <sheetName val="Plan_Fin_Synthèse_Communes1"/>
      <sheetName val="Paramètres_DSP1"/>
      <sheetName val="Travaux_DSP1"/>
      <sheetName val="Travaux1_DSP1"/>
      <sheetName val="Travaux2_DSP1"/>
      <sheetName val="Travaux3_DSP1"/>
      <sheetName val="Travaux4_DSP1"/>
      <sheetName val="Travaux5_DSP1"/>
      <sheetName val="Travaux6_DSP1"/>
      <sheetName val="Travaux7_DSP1"/>
      <sheetName val="Travaux8_DSP1"/>
      <sheetName val="Travaux9_DSP1"/>
      <sheetName val="Préfin_DSP1"/>
      <sheetName val="Préfin1_DSP1"/>
      <sheetName val="Préfin2_DSP1"/>
      <sheetName val="Préfin3_DSP1"/>
      <sheetName val="Préfin4_DSP1"/>
      <sheetName val="Préfin5_DSP1"/>
      <sheetName val="Préfin6_DSP1"/>
      <sheetName val="Préfin7_DSP1"/>
      <sheetName val="Préfin8_DSP1"/>
      <sheetName val="Préfin9_DSP1"/>
      <sheetName val="Soldespréfi_DSP1"/>
      <sheetName val="Plan_Fin_DSP1"/>
      <sheetName val="Plan_Fin_Synthèse_Délégataire1"/>
      <sheetName val="Emprunt1_DSP1"/>
      <sheetName val="Emprunt2_DSP1"/>
      <sheetName val="Emprunt3_DSP1"/>
      <sheetName val="Emprunt4_DSP1"/>
      <sheetName val="Emprunt5_DSP1"/>
      <sheetName val="Emprunt6_DSP1"/>
      <sheetName val="Emprunt7_DSP1"/>
      <sheetName val="Emprunt8_DSP1"/>
      <sheetName val="Emprunt9_DSP1"/>
      <sheetName val="Dette_DSP1"/>
      <sheetName val="Emprunt1_Com1"/>
      <sheetName val="Emprunt2_Com1"/>
      <sheetName val="Emprunt3_Com1"/>
      <sheetName val="Emprunt4_Com1"/>
      <sheetName val="Emprunt5_Com1"/>
      <sheetName val="Dette_Communes1"/>
      <sheetName val="Plan_Fin_Annexe1"/>
      <sheetName val="Budget_Annexe1"/>
      <sheetName val="Récup_TVA_VF1"/>
      <sheetName val="Synthèse_Hypothèses2"/>
      <sheetName val="Prorata_RT2"/>
      <sheetName val="Prorata_RT_ST2"/>
      <sheetName val="Compar_Prix2"/>
      <sheetName val="Adh__Communes2"/>
      <sheetName val="Adhérents_Tonnages2"/>
      <sheetName val="Taux_trimestriels2"/>
      <sheetName val="Paramètres_Généraux2"/>
      <sheetName val="Paramètres_Tonnages2"/>
      <sheetName val="Pop_desservie_5M2"/>
      <sheetName val="Pop_desservie_JM2"/>
      <sheetName val="Paramètres_Collectes2"/>
      <sheetName val="Paramètres_Collectes_Sélective2"/>
      <sheetName val="Paramètres_Déchetteries2"/>
      <sheetName val="Dates_Traitement2"/>
      <sheetName val="Scénarios_Techniques2"/>
      <sheetName val="Montants_Traitement2"/>
      <sheetName val="Paramètres_Capacités2"/>
      <sheetName val="Exploitation_Traitement2"/>
      <sheetName val="Barêmes_Eco-Emballages2"/>
      <sheetName val="Performance_CS2"/>
      <sheetName val="GRAF_Recettes_Eco-Emballage2"/>
      <sheetName val="Recettes_Eco-Emballages2"/>
      <sheetName val="Prorata_TVA_5,52"/>
      <sheetName val="Calendrier_Investissements2"/>
      <sheetName val="Durées_d'amortissement2"/>
      <sheetName val="Progression_CS2"/>
      <sheetName val="Tonnages_Estimés2"/>
      <sheetName val="Prix_de_Revient2"/>
      <sheetName val="Calculs_FCTVA2"/>
      <sheetName val="Plan_Fin_Collectes2"/>
      <sheetName val="Plan_Fin_Traitement_EPCI2"/>
      <sheetName val="Plan_Fin_Synthèse_CT2"/>
      <sheetName val="Emprunt_T12"/>
      <sheetName val="Emprunt_T22"/>
      <sheetName val="Emprunt_T32"/>
      <sheetName val="Emprunt_C12"/>
      <sheetName val="Emprunts_Antérieurs_EPCI2"/>
      <sheetName val="GRAF_Encours_Dette_antérieure2"/>
      <sheetName val="GRAF_Annuités_Dette_Antérieure2"/>
      <sheetName val="Dette_Antérieure_EPCI2"/>
      <sheetName val="Dette_Collectes_EPCI2"/>
      <sheetName val="Dette_Traitement_EPCI2"/>
      <sheetName val="Dette_Globale_Collectivité2"/>
      <sheetName val="Graf_Encours_Global2"/>
      <sheetName val="GRAF_echéances2"/>
      <sheetName val="Prepa_graf_Dettes2"/>
      <sheetName val="Graf-Encours_EPCI2"/>
      <sheetName val="Graf_Encours_DSP2"/>
      <sheetName val="graf_Charges_&amp;_Produits2"/>
      <sheetName val="C_E_R_2"/>
      <sheetName val="Amortis_anciens2"/>
      <sheetName val="Amortis_Inv2"/>
      <sheetName val="Amortis_Subv2"/>
      <sheetName val="Amortis_FCTVA2"/>
      <sheetName val="Compte_TVA2"/>
      <sheetName val="Budget_HT2"/>
      <sheetName val="C_E_R__Syndicat_Traitement2"/>
      <sheetName val="Budget_Syndicat_Traitement2"/>
      <sheetName val="Adhérents_Contributions2"/>
      <sheetName val="Graf_Trésorerie2"/>
      <sheetName val="Prépa_Graf2"/>
      <sheetName val="Coûts_Communes2"/>
      <sheetName val="GRAF_Comparaison2"/>
      <sheetName val="GRAF_Prix_Comparaison2"/>
      <sheetName val="Graf_Effet_des_taux2"/>
      <sheetName val="FIN_DU_MODELE2"/>
      <sheetName val="Evo-Déchets_Verts2"/>
      <sheetName val="Plan_Fin_Synthèse_Communes2"/>
      <sheetName val="Paramètres_DSP2"/>
      <sheetName val="Travaux_DSP2"/>
      <sheetName val="Travaux1_DSP2"/>
      <sheetName val="Travaux2_DSP2"/>
      <sheetName val="Travaux3_DSP2"/>
      <sheetName val="Travaux4_DSP2"/>
      <sheetName val="Travaux5_DSP2"/>
      <sheetName val="Travaux6_DSP2"/>
      <sheetName val="Travaux7_DSP2"/>
      <sheetName val="Travaux8_DSP2"/>
      <sheetName val="Travaux9_DSP2"/>
      <sheetName val="Préfin_DSP2"/>
      <sheetName val="Préfin1_DSP2"/>
      <sheetName val="Préfin2_DSP2"/>
      <sheetName val="Préfin3_DSP2"/>
      <sheetName val="Préfin4_DSP2"/>
      <sheetName val="Préfin5_DSP2"/>
      <sheetName val="Préfin6_DSP2"/>
      <sheetName val="Préfin7_DSP2"/>
      <sheetName val="Préfin8_DSP2"/>
      <sheetName val="Préfin9_DSP2"/>
      <sheetName val="Soldespréfi_DSP2"/>
      <sheetName val="Plan_Fin_DSP2"/>
      <sheetName val="Plan_Fin_Synthèse_Délégataire2"/>
      <sheetName val="Emprunt1_DSP2"/>
      <sheetName val="Emprunt2_DSP2"/>
      <sheetName val="Emprunt3_DSP2"/>
      <sheetName val="Emprunt4_DSP2"/>
      <sheetName val="Emprunt5_DSP2"/>
      <sheetName val="Emprunt6_DSP2"/>
      <sheetName val="Emprunt7_DSP2"/>
      <sheetName val="Emprunt8_DSP2"/>
      <sheetName val="Emprunt9_DSP2"/>
      <sheetName val="Dette_DSP2"/>
      <sheetName val="Emprunt1_Com2"/>
      <sheetName val="Emprunt2_Com2"/>
      <sheetName val="Emprunt3_Com2"/>
      <sheetName val="Emprunt4_Com2"/>
      <sheetName val="Emprunt5_Com2"/>
      <sheetName val="Dette_Communes2"/>
      <sheetName val="Plan_Fin_Annexe2"/>
      <sheetName val="Budget_Annexe2"/>
      <sheetName val="Récup_TVA_VF2"/>
      <sheetName val="Synthèse_Hypothèses3"/>
      <sheetName val="Prorata_RT3"/>
      <sheetName val="Prorata_RT_ST3"/>
      <sheetName val="Compar_Prix3"/>
      <sheetName val="Adh__Communes3"/>
      <sheetName val="Adhérents_Tonnages3"/>
      <sheetName val="Taux_trimestriels3"/>
      <sheetName val="Paramètres_Généraux3"/>
      <sheetName val="Paramètres_Tonnages3"/>
      <sheetName val="Pop_desservie_5M3"/>
      <sheetName val="Pop_desservie_JM3"/>
      <sheetName val="Paramètres_Collectes3"/>
      <sheetName val="Paramètres_Collectes_Sélective3"/>
      <sheetName val="Paramètres_Déchetteries3"/>
      <sheetName val="Dates_Traitement3"/>
      <sheetName val="Scénarios_Techniques3"/>
      <sheetName val="Montants_Traitement3"/>
      <sheetName val="Paramètres_Capacités3"/>
      <sheetName val="Exploitation_Traitement3"/>
      <sheetName val="Barêmes_Eco-Emballages3"/>
      <sheetName val="Performance_CS3"/>
      <sheetName val="GRAF_Recettes_Eco-Emballage3"/>
      <sheetName val="Recettes_Eco-Emballages3"/>
      <sheetName val="Prorata_TVA_5,53"/>
      <sheetName val="Calendrier_Investissements3"/>
      <sheetName val="Durées_d'amortissement3"/>
      <sheetName val="Progression_CS3"/>
      <sheetName val="Tonnages_Estimés3"/>
      <sheetName val="Prix_de_Revient3"/>
      <sheetName val="Calculs_FCTVA3"/>
      <sheetName val="Plan_Fin_Collectes3"/>
      <sheetName val="Plan_Fin_Traitement_EPCI3"/>
      <sheetName val="Plan_Fin_Synthèse_CT3"/>
      <sheetName val="Emprunt_T13"/>
      <sheetName val="Emprunt_T23"/>
      <sheetName val="Emprunt_T33"/>
      <sheetName val="Emprunt_C13"/>
      <sheetName val="Emprunts_Antérieurs_EPCI3"/>
      <sheetName val="GRAF_Encours_Dette_antérieure3"/>
      <sheetName val="GRAF_Annuités_Dette_Antérieure3"/>
      <sheetName val="Dette_Antérieure_EPCI3"/>
      <sheetName val="Dette_Collectes_EPCI3"/>
      <sheetName val="Dette_Traitement_EPCI3"/>
      <sheetName val="Dette_Globale_Collectivité3"/>
      <sheetName val="Graf_Encours_Global3"/>
      <sheetName val="GRAF_echéances3"/>
      <sheetName val="Prepa_graf_Dettes3"/>
      <sheetName val="Graf-Encours_EPCI3"/>
      <sheetName val="Graf_Encours_DSP3"/>
      <sheetName val="graf_Charges_&amp;_Produits3"/>
      <sheetName val="C_E_R_3"/>
      <sheetName val="Amortis_anciens3"/>
      <sheetName val="Amortis_Inv3"/>
      <sheetName val="Amortis_Subv3"/>
      <sheetName val="Amortis_FCTVA3"/>
      <sheetName val="Compte_TVA3"/>
      <sheetName val="Budget_HT3"/>
      <sheetName val="C_E_R__Syndicat_Traitement3"/>
      <sheetName val="Budget_Syndicat_Traitement3"/>
      <sheetName val="Adhérents_Contributions3"/>
      <sheetName val="Graf_Trésorerie3"/>
      <sheetName val="Prépa_Graf3"/>
      <sheetName val="Coûts_Communes3"/>
      <sheetName val="GRAF_Comparaison3"/>
      <sheetName val="GRAF_Prix_Comparaison3"/>
      <sheetName val="Graf_Effet_des_taux3"/>
      <sheetName val="FIN_DU_MODELE3"/>
      <sheetName val="Evo-Déchets_Verts3"/>
      <sheetName val="Plan_Fin_Synthèse_Communes3"/>
      <sheetName val="Paramètres_DSP3"/>
      <sheetName val="Travaux_DSP3"/>
      <sheetName val="Travaux1_DSP3"/>
      <sheetName val="Travaux2_DSP3"/>
      <sheetName val="Travaux3_DSP3"/>
      <sheetName val="Travaux4_DSP3"/>
      <sheetName val="Travaux5_DSP3"/>
      <sheetName val="Travaux6_DSP3"/>
      <sheetName val="Travaux7_DSP3"/>
      <sheetName val="Travaux8_DSP3"/>
      <sheetName val="Travaux9_DSP3"/>
      <sheetName val="Préfin_DSP3"/>
      <sheetName val="Préfin1_DSP3"/>
      <sheetName val="Préfin2_DSP3"/>
      <sheetName val="Préfin3_DSP3"/>
      <sheetName val="Préfin4_DSP3"/>
      <sheetName val="Préfin5_DSP3"/>
      <sheetName val="Préfin6_DSP3"/>
      <sheetName val="Préfin7_DSP3"/>
      <sheetName val="Préfin8_DSP3"/>
      <sheetName val="Préfin9_DSP3"/>
      <sheetName val="Soldespréfi_DSP3"/>
      <sheetName val="Plan_Fin_DSP3"/>
      <sheetName val="Plan_Fin_Synthèse_Délégataire3"/>
      <sheetName val="Emprunt1_DSP3"/>
      <sheetName val="Emprunt2_DSP3"/>
      <sheetName val="Emprunt3_DSP3"/>
      <sheetName val="Emprunt4_DSP3"/>
      <sheetName val="Emprunt5_DSP3"/>
      <sheetName val="Emprunt6_DSP3"/>
      <sheetName val="Emprunt7_DSP3"/>
      <sheetName val="Emprunt8_DSP3"/>
      <sheetName val="Emprunt9_DSP3"/>
      <sheetName val="Dette_DSP3"/>
      <sheetName val="Emprunt1_Com3"/>
      <sheetName val="Emprunt2_Com3"/>
      <sheetName val="Emprunt3_Com3"/>
      <sheetName val="Emprunt4_Com3"/>
      <sheetName val="Emprunt5_Com3"/>
      <sheetName val="Dette_Communes3"/>
      <sheetName val="Plan_Fin_Annexe3"/>
      <sheetName val="Budget_Annexe3"/>
      <sheetName val="Récup_TVA_VF3"/>
      <sheetName val="Duration des crédits"/>
      <sheetName val="Duration des crédits DSP"/>
      <sheetName val="Dette Collectes Collectivité"/>
      <sheetName val="Dette Traitement Collectivité"/>
      <sheetName val="Suivi P1 Exploitation"/>
      <sheetName val="Scenario Manager"/>
      <sheetName val="AMORTISSEMENTS ACQUIS"/>
      <sheetName val="GROU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refreshError="1"/>
      <sheetData sheetId="626" refreshError="1"/>
      <sheetData sheetId="627" refreshError="1"/>
      <sheetData sheetId="628" refreshError="1"/>
    </sheetDataSet>
  </externalBook>
</externalLink>
</file>

<file path=xl/persons/person.xml><?xml version="1.0" encoding="utf-8"?>
<personList xmlns="http://schemas.microsoft.com/office/spreadsheetml/2018/threadedcomments" xmlns:x="http://schemas.openxmlformats.org/spreadsheetml/2006/main">
  <person displayName="Stephan HERNANDEZ" id="{79A305CC-CB4C-4CD7-B3ED-84A5F5045B87}" userId="S::stephan.hernandez@abcd-culture.com::984db84f-26ec-4275-a014-52262d16741f"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52" dT="2026-02-23T13:56:59.88" personId="{79A305CC-CB4C-4CD7-B3ED-84A5F5045B87}" id="{C332E5E8-A1AF-48B0-B64A-7DBE174E14CA}">
    <text xml:space="preserve">Selon option choisie par LM
</text>
  </threadedComment>
</ThreadedComment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67E37-E0E6-44E2-B8DE-99E77E38B8D1}">
  <dimension ref="A1:R205"/>
  <sheetViews>
    <sheetView tabSelected="1" topLeftCell="A23" zoomScale="90" zoomScaleNormal="90" workbookViewId="0">
      <selection activeCell="A70" sqref="A70"/>
    </sheetView>
  </sheetViews>
  <sheetFormatPr defaultColWidth="11" defaultRowHeight="14.25"/>
  <cols>
    <col min="1" max="1" width="57.875" bestFit="1" customWidth="1"/>
    <col min="2" max="8" width="13" customWidth="1"/>
    <col min="9" max="9" width="13" style="71" customWidth="1"/>
    <col min="10" max="10" width="10.625" style="71" customWidth="1"/>
    <col min="11" max="11" width="13" style="71" customWidth="1"/>
    <col min="12" max="18" width="13" customWidth="1"/>
  </cols>
  <sheetData>
    <row r="1" spans="1:18" ht="96" customHeight="1">
      <c r="A1" s="114" t="s">
        <v>0</v>
      </c>
      <c r="H1" s="192" t="s">
        <v>1</v>
      </c>
      <c r="I1" s="192"/>
      <c r="J1" s="115"/>
      <c r="K1" s="115"/>
      <c r="R1" s="115"/>
    </row>
    <row r="2" spans="1:18" s="72" customFormat="1" ht="45">
      <c r="A2" s="122" t="s">
        <v>2</v>
      </c>
      <c r="B2" s="123" t="s">
        <v>3</v>
      </c>
      <c r="C2" s="123" t="s">
        <v>4</v>
      </c>
      <c r="D2" s="123" t="s">
        <v>5</v>
      </c>
      <c r="E2" s="123" t="s">
        <v>6</v>
      </c>
      <c r="F2" s="123" t="s">
        <v>7</v>
      </c>
      <c r="G2" s="123" t="s">
        <v>8</v>
      </c>
      <c r="H2" s="123" t="s">
        <v>9</v>
      </c>
      <c r="I2" s="124" t="s">
        <v>10</v>
      </c>
      <c r="J2" s="125"/>
      <c r="K2" s="126" t="s">
        <v>11</v>
      </c>
      <c r="L2" s="127" t="s">
        <v>12</v>
      </c>
      <c r="M2" s="127" t="s">
        <v>13</v>
      </c>
      <c r="N2" s="127" t="s">
        <v>14</v>
      </c>
      <c r="O2" s="127" t="s">
        <v>15</v>
      </c>
      <c r="P2" s="127" t="s">
        <v>16</v>
      </c>
      <c r="Q2" s="127" t="s">
        <v>17</v>
      </c>
      <c r="R2" s="128" t="s">
        <v>18</v>
      </c>
    </row>
    <row r="3" spans="1:18" ht="15.75">
      <c r="A3" s="83" t="s">
        <v>19</v>
      </c>
      <c r="B3" s="84"/>
      <c r="C3" s="84"/>
      <c r="D3" s="84"/>
      <c r="E3" s="84"/>
      <c r="F3" s="84"/>
      <c r="G3" s="84"/>
      <c r="H3" s="84"/>
      <c r="I3" s="84"/>
      <c r="J3" s="85"/>
      <c r="K3" s="84"/>
      <c r="L3" s="84"/>
      <c r="M3" s="84"/>
      <c r="N3" s="84"/>
      <c r="O3" s="84"/>
      <c r="P3" s="84"/>
      <c r="Q3" s="84"/>
      <c r="R3" s="86"/>
    </row>
    <row r="4" spans="1:18">
      <c r="A4" s="87" t="s">
        <v>20</v>
      </c>
      <c r="B4" s="88"/>
      <c r="C4" s="88"/>
      <c r="D4" s="88"/>
      <c r="E4" s="88"/>
      <c r="F4" s="88"/>
      <c r="G4" s="88"/>
      <c r="H4" s="88"/>
      <c r="I4" s="88"/>
      <c r="J4" s="85"/>
      <c r="K4" s="88"/>
      <c r="L4" s="88"/>
      <c r="M4" s="88"/>
      <c r="N4" s="88"/>
      <c r="O4" s="88"/>
      <c r="P4" s="88"/>
      <c r="Q4" s="88"/>
      <c r="R4" s="89"/>
    </row>
    <row r="5" spans="1:18">
      <c r="A5" s="87" t="s">
        <v>21</v>
      </c>
      <c r="B5" s="88"/>
      <c r="C5" s="88"/>
      <c r="D5" s="88"/>
      <c r="E5" s="88"/>
      <c r="F5" s="88"/>
      <c r="G5" s="88"/>
      <c r="H5" s="88"/>
      <c r="I5" s="88"/>
      <c r="J5" s="85"/>
      <c r="K5" s="88"/>
      <c r="L5" s="88"/>
      <c r="M5" s="88"/>
      <c r="N5" s="88"/>
      <c r="O5" s="88"/>
      <c r="P5" s="88"/>
      <c r="Q5" s="88"/>
      <c r="R5" s="89"/>
    </row>
    <row r="6" spans="1:18">
      <c r="A6" s="87" t="s">
        <v>22</v>
      </c>
      <c r="B6" s="88"/>
      <c r="C6" s="88"/>
      <c r="D6" s="88"/>
      <c r="E6" s="88"/>
      <c r="F6" s="88"/>
      <c r="G6" s="88"/>
      <c r="H6" s="88"/>
      <c r="I6" s="88"/>
      <c r="J6" s="85"/>
      <c r="K6" s="88"/>
      <c r="L6" s="88"/>
      <c r="M6" s="88"/>
      <c r="N6" s="88"/>
      <c r="O6" s="88"/>
      <c r="P6" s="88"/>
      <c r="Q6" s="88"/>
      <c r="R6" s="89"/>
    </row>
    <row r="7" spans="1:18">
      <c r="A7" s="87" t="s">
        <v>23</v>
      </c>
      <c r="B7" s="88"/>
      <c r="C7" s="88"/>
      <c r="D7" s="88"/>
      <c r="E7" s="88"/>
      <c r="F7" s="88"/>
      <c r="G7" s="88"/>
      <c r="H7" s="88"/>
      <c r="I7" s="88"/>
      <c r="J7" s="85"/>
      <c r="K7" s="88"/>
      <c r="L7" s="88"/>
      <c r="M7" s="88"/>
      <c r="N7" s="88"/>
      <c r="O7" s="88"/>
      <c r="P7" s="88"/>
      <c r="Q7" s="88"/>
      <c r="R7" s="89"/>
    </row>
    <row r="8" spans="1:18">
      <c r="A8" s="87" t="s">
        <v>24</v>
      </c>
      <c r="B8" s="88"/>
      <c r="C8" s="88"/>
      <c r="D8" s="88"/>
      <c r="E8" s="88"/>
      <c r="F8" s="88"/>
      <c r="G8" s="88"/>
      <c r="H8" s="88"/>
      <c r="I8" s="88"/>
      <c r="J8" s="85"/>
      <c r="K8" s="88"/>
      <c r="L8" s="88"/>
      <c r="M8" s="88"/>
      <c r="N8" s="88"/>
      <c r="O8" s="88"/>
      <c r="P8" s="88"/>
      <c r="Q8" s="88"/>
      <c r="R8" s="89"/>
    </row>
    <row r="9" spans="1:18">
      <c r="A9" s="87" t="s">
        <v>25</v>
      </c>
      <c r="B9" s="88"/>
      <c r="C9" s="88"/>
      <c r="D9" s="88"/>
      <c r="E9" s="88"/>
      <c r="F9" s="88"/>
      <c r="G9" s="88"/>
      <c r="H9" s="88"/>
      <c r="I9" s="88"/>
      <c r="J9" s="85"/>
      <c r="K9" s="88"/>
      <c r="L9" s="88"/>
      <c r="M9" s="88"/>
      <c r="N9" s="88"/>
      <c r="O9" s="88"/>
      <c r="P9" s="88"/>
      <c r="Q9" s="88"/>
      <c r="R9" s="89"/>
    </row>
    <row r="10" spans="1:18">
      <c r="A10" s="87" t="s">
        <v>26</v>
      </c>
      <c r="B10" s="88"/>
      <c r="C10" s="88"/>
      <c r="D10" s="88"/>
      <c r="E10" s="88"/>
      <c r="F10" s="88"/>
      <c r="G10" s="88"/>
      <c r="H10" s="88"/>
      <c r="I10" s="88"/>
      <c r="J10" s="85"/>
      <c r="K10" s="88"/>
      <c r="L10" s="88"/>
      <c r="M10" s="88"/>
      <c r="N10" s="88"/>
      <c r="O10" s="88"/>
      <c r="P10" s="88"/>
      <c r="Q10" s="88"/>
      <c r="R10" s="89"/>
    </row>
    <row r="11" spans="1:18" s="74" customFormat="1" ht="30" customHeight="1">
      <c r="A11" s="90" t="s">
        <v>27</v>
      </c>
      <c r="B11" s="91">
        <f>SUM(B4:B10)</f>
        <v>0</v>
      </c>
      <c r="C11" s="91">
        <f t="shared" ref="C11:R11" si="0">SUM(C4:C10)</f>
        <v>0</v>
      </c>
      <c r="D11" s="91">
        <f t="shared" si="0"/>
        <v>0</v>
      </c>
      <c r="E11" s="91">
        <f t="shared" si="0"/>
        <v>0</v>
      </c>
      <c r="F11" s="91">
        <f t="shared" si="0"/>
        <v>0</v>
      </c>
      <c r="G11" s="91">
        <f t="shared" si="0"/>
        <v>0</v>
      </c>
      <c r="H11" s="91">
        <f t="shared" si="0"/>
        <v>0</v>
      </c>
      <c r="I11" s="91">
        <f t="shared" si="0"/>
        <v>0</v>
      </c>
      <c r="J11" s="92"/>
      <c r="K11" s="91">
        <f t="shared" si="0"/>
        <v>0</v>
      </c>
      <c r="L11" s="91">
        <f t="shared" si="0"/>
        <v>0</v>
      </c>
      <c r="M11" s="91">
        <f t="shared" si="0"/>
        <v>0</v>
      </c>
      <c r="N11" s="91">
        <f t="shared" si="0"/>
        <v>0</v>
      </c>
      <c r="O11" s="91">
        <f t="shared" si="0"/>
        <v>0</v>
      </c>
      <c r="P11" s="91">
        <f t="shared" si="0"/>
        <v>0</v>
      </c>
      <c r="Q11" s="91">
        <f t="shared" si="0"/>
        <v>0</v>
      </c>
      <c r="R11" s="93">
        <f t="shared" si="0"/>
        <v>0</v>
      </c>
    </row>
    <row r="12" spans="1:18" ht="15.75">
      <c r="A12" s="83" t="s">
        <v>28</v>
      </c>
      <c r="B12" s="84"/>
      <c r="C12" s="84"/>
      <c r="D12" s="84"/>
      <c r="E12" s="84"/>
      <c r="F12" s="84"/>
      <c r="G12" s="84"/>
      <c r="H12" s="84"/>
      <c r="I12" s="84"/>
      <c r="J12" s="85"/>
      <c r="K12" s="84"/>
      <c r="L12" s="84"/>
      <c r="M12" s="84"/>
      <c r="N12" s="84"/>
      <c r="O12" s="84"/>
      <c r="P12" s="84"/>
      <c r="Q12" s="84"/>
      <c r="R12" s="86"/>
    </row>
    <row r="13" spans="1:18" ht="15">
      <c r="A13" s="94" t="s">
        <v>29</v>
      </c>
      <c r="B13" s="95"/>
      <c r="C13" s="95"/>
      <c r="D13" s="95"/>
      <c r="E13" s="95"/>
      <c r="F13" s="95"/>
      <c r="G13" s="95"/>
      <c r="H13" s="95"/>
      <c r="I13" s="95"/>
      <c r="J13" s="96"/>
      <c r="K13" s="95"/>
      <c r="L13" s="95"/>
      <c r="M13" s="95"/>
      <c r="N13" s="95"/>
      <c r="O13" s="95"/>
      <c r="P13" s="95"/>
      <c r="Q13" s="95"/>
      <c r="R13" s="97"/>
    </row>
    <row r="14" spans="1:18" ht="15">
      <c r="A14" s="98" t="s">
        <v>30</v>
      </c>
      <c r="B14" s="84"/>
      <c r="C14" s="84"/>
      <c r="D14" s="84"/>
      <c r="E14" s="84"/>
      <c r="F14" s="84"/>
      <c r="G14" s="84"/>
      <c r="H14" s="84"/>
      <c r="I14" s="84"/>
      <c r="J14" s="85"/>
      <c r="K14" s="84"/>
      <c r="L14" s="84"/>
      <c r="M14" s="84"/>
      <c r="N14" s="84"/>
      <c r="O14" s="84"/>
      <c r="P14" s="84"/>
      <c r="Q14" s="84"/>
      <c r="R14" s="86"/>
    </row>
    <row r="15" spans="1:18">
      <c r="A15" s="87" t="s">
        <v>31</v>
      </c>
      <c r="B15" s="88"/>
      <c r="C15" s="88"/>
      <c r="D15" s="88"/>
      <c r="E15" s="88"/>
      <c r="F15" s="88"/>
      <c r="G15" s="88"/>
      <c r="H15" s="88"/>
      <c r="I15" s="88"/>
      <c r="J15" s="85"/>
      <c r="K15" s="88"/>
      <c r="L15" s="88"/>
      <c r="M15" s="88"/>
      <c r="N15" s="88"/>
      <c r="O15" s="88"/>
      <c r="P15" s="88"/>
      <c r="Q15" s="88"/>
      <c r="R15" s="89"/>
    </row>
    <row r="16" spans="1:18">
      <c r="A16" s="87" t="s">
        <v>32</v>
      </c>
      <c r="B16" s="88"/>
      <c r="C16" s="88"/>
      <c r="D16" s="88"/>
      <c r="E16" s="88"/>
      <c r="F16" s="88"/>
      <c r="G16" s="88"/>
      <c r="H16" s="88"/>
      <c r="I16" s="88"/>
      <c r="J16" s="85"/>
      <c r="K16" s="88"/>
      <c r="L16" s="88"/>
      <c r="M16" s="88"/>
      <c r="N16" s="88"/>
      <c r="O16" s="88"/>
      <c r="P16" s="88"/>
      <c r="Q16" s="88"/>
      <c r="R16" s="89"/>
    </row>
    <row r="17" spans="1:18">
      <c r="A17" s="87" t="s">
        <v>33</v>
      </c>
      <c r="B17" s="88"/>
      <c r="C17" s="88"/>
      <c r="D17" s="88"/>
      <c r="E17" s="88"/>
      <c r="F17" s="88"/>
      <c r="G17" s="88"/>
      <c r="H17" s="88"/>
      <c r="I17" s="88"/>
      <c r="J17" s="85"/>
      <c r="K17" s="88"/>
      <c r="L17" s="88"/>
      <c r="M17" s="88"/>
      <c r="N17" s="88"/>
      <c r="O17" s="88"/>
      <c r="P17" s="88"/>
      <c r="Q17" s="88"/>
      <c r="R17" s="89"/>
    </row>
    <row r="18" spans="1:18">
      <c r="A18" s="87" t="s">
        <v>34</v>
      </c>
      <c r="B18" s="88"/>
      <c r="C18" s="88"/>
      <c r="D18" s="88"/>
      <c r="E18" s="88"/>
      <c r="F18" s="88"/>
      <c r="G18" s="88"/>
      <c r="H18" s="88"/>
      <c r="I18" s="88"/>
      <c r="J18" s="85"/>
      <c r="K18" s="88"/>
      <c r="L18" s="88"/>
      <c r="M18" s="88"/>
      <c r="N18" s="88"/>
      <c r="O18" s="88"/>
      <c r="P18" s="88"/>
      <c r="Q18" s="88"/>
      <c r="R18" s="89"/>
    </row>
    <row r="19" spans="1:18">
      <c r="A19" s="87" t="s">
        <v>35</v>
      </c>
      <c r="B19" s="88"/>
      <c r="C19" s="88"/>
      <c r="D19" s="88"/>
      <c r="E19" s="88"/>
      <c r="F19" s="88"/>
      <c r="G19" s="88"/>
      <c r="H19" s="88"/>
      <c r="I19" s="88"/>
      <c r="J19" s="85"/>
      <c r="K19" s="88"/>
      <c r="L19" s="88"/>
      <c r="M19" s="88"/>
      <c r="N19" s="88"/>
      <c r="O19" s="88"/>
      <c r="P19" s="88"/>
      <c r="Q19" s="88"/>
      <c r="R19" s="89"/>
    </row>
    <row r="20" spans="1:18">
      <c r="A20" s="87" t="s">
        <v>36</v>
      </c>
      <c r="B20" s="88"/>
      <c r="C20" s="88"/>
      <c r="D20" s="88"/>
      <c r="E20" s="88"/>
      <c r="F20" s="88"/>
      <c r="G20" s="88"/>
      <c r="H20" s="88"/>
      <c r="I20" s="88"/>
      <c r="J20" s="85"/>
      <c r="K20" s="88"/>
      <c r="L20" s="88"/>
      <c r="M20" s="88"/>
      <c r="N20" s="88"/>
      <c r="O20" s="88"/>
      <c r="P20" s="88"/>
      <c r="Q20" s="88"/>
      <c r="R20" s="89"/>
    </row>
    <row r="21" spans="1:18" ht="15">
      <c r="A21" s="99" t="s">
        <v>37</v>
      </c>
      <c r="B21" s="95">
        <f>SUM(B14:B20)</f>
        <v>0</v>
      </c>
      <c r="C21" s="95">
        <f t="shared" ref="C21:R21" si="1">SUM(C14:C20)</f>
        <v>0</v>
      </c>
      <c r="D21" s="95">
        <f t="shared" si="1"/>
        <v>0</v>
      </c>
      <c r="E21" s="95">
        <f t="shared" si="1"/>
        <v>0</v>
      </c>
      <c r="F21" s="95">
        <f t="shared" si="1"/>
        <v>0</v>
      </c>
      <c r="G21" s="95">
        <f t="shared" si="1"/>
        <v>0</v>
      </c>
      <c r="H21" s="95">
        <f t="shared" si="1"/>
        <v>0</v>
      </c>
      <c r="I21" s="95">
        <f t="shared" si="1"/>
        <v>0</v>
      </c>
      <c r="J21" s="96"/>
      <c r="K21" s="95">
        <f t="shared" si="1"/>
        <v>0</v>
      </c>
      <c r="L21" s="95">
        <f t="shared" si="1"/>
        <v>0</v>
      </c>
      <c r="M21" s="95">
        <f t="shared" si="1"/>
        <v>0</v>
      </c>
      <c r="N21" s="95">
        <f t="shared" si="1"/>
        <v>0</v>
      </c>
      <c r="O21" s="95">
        <f t="shared" si="1"/>
        <v>0</v>
      </c>
      <c r="P21" s="95">
        <f t="shared" si="1"/>
        <v>0</v>
      </c>
      <c r="Q21" s="95">
        <f t="shared" si="1"/>
        <v>0</v>
      </c>
      <c r="R21" s="97">
        <f t="shared" si="1"/>
        <v>0</v>
      </c>
    </row>
    <row r="22" spans="1:18" ht="15">
      <c r="A22" s="98" t="s">
        <v>38</v>
      </c>
      <c r="B22" s="84"/>
      <c r="C22" s="84"/>
      <c r="D22" s="84"/>
      <c r="E22" s="84"/>
      <c r="F22" s="84"/>
      <c r="G22" s="84"/>
      <c r="H22" s="84"/>
      <c r="I22" s="84"/>
      <c r="J22" s="85"/>
      <c r="K22" s="84"/>
      <c r="L22" s="84"/>
      <c r="M22" s="84"/>
      <c r="N22" s="84"/>
      <c r="O22" s="84"/>
      <c r="P22" s="84"/>
      <c r="Q22" s="84"/>
      <c r="R22" s="86"/>
    </row>
    <row r="23" spans="1:18">
      <c r="A23" s="87" t="s">
        <v>38</v>
      </c>
      <c r="B23" s="88"/>
      <c r="C23" s="88"/>
      <c r="D23" s="88"/>
      <c r="E23" s="88"/>
      <c r="F23" s="88"/>
      <c r="G23" s="88"/>
      <c r="H23" s="88"/>
      <c r="I23" s="88"/>
      <c r="J23" s="85"/>
      <c r="K23" s="88"/>
      <c r="L23" s="88"/>
      <c r="M23" s="88"/>
      <c r="N23" s="88"/>
      <c r="O23" s="88"/>
      <c r="P23" s="88"/>
      <c r="Q23" s="88"/>
      <c r="R23" s="89"/>
    </row>
    <row r="24" spans="1:18">
      <c r="A24" s="87" t="s">
        <v>39</v>
      </c>
      <c r="B24" s="88"/>
      <c r="C24" s="88"/>
      <c r="D24" s="88"/>
      <c r="E24" s="88"/>
      <c r="F24" s="88"/>
      <c r="G24" s="88"/>
      <c r="H24" s="88"/>
      <c r="I24" s="88"/>
      <c r="J24" s="85"/>
      <c r="K24" s="88"/>
      <c r="L24" s="88"/>
      <c r="M24" s="88"/>
      <c r="N24" s="88"/>
      <c r="O24" s="88"/>
      <c r="P24" s="88"/>
      <c r="Q24" s="88"/>
      <c r="R24" s="89"/>
    </row>
    <row r="25" spans="1:18">
      <c r="A25" s="87" t="s">
        <v>40</v>
      </c>
      <c r="B25" s="88"/>
      <c r="C25" s="88"/>
      <c r="D25" s="88"/>
      <c r="E25" s="88"/>
      <c r="F25" s="88"/>
      <c r="G25" s="88"/>
      <c r="H25" s="88"/>
      <c r="I25" s="88"/>
      <c r="J25" s="85"/>
      <c r="K25" s="88"/>
      <c r="L25" s="88"/>
      <c r="M25" s="88"/>
      <c r="N25" s="88"/>
      <c r="O25" s="88"/>
      <c r="P25" s="88"/>
      <c r="Q25" s="88"/>
      <c r="R25" s="89"/>
    </row>
    <row r="26" spans="1:18">
      <c r="A26" s="87" t="s">
        <v>41</v>
      </c>
      <c r="B26" s="88"/>
      <c r="C26" s="88"/>
      <c r="D26" s="88"/>
      <c r="E26" s="88"/>
      <c r="F26" s="88"/>
      <c r="G26" s="88"/>
      <c r="H26" s="88"/>
      <c r="I26" s="88"/>
      <c r="J26" s="85"/>
      <c r="K26" s="88"/>
      <c r="L26" s="88"/>
      <c r="M26" s="88"/>
      <c r="N26" s="88"/>
      <c r="O26" s="88"/>
      <c r="P26" s="88"/>
      <c r="Q26" s="88"/>
      <c r="R26" s="89"/>
    </row>
    <row r="27" spans="1:18" ht="15">
      <c r="A27" s="94" t="s">
        <v>42</v>
      </c>
      <c r="B27" s="100">
        <f ca="1">SUM(B23:B27)</f>
        <v>0</v>
      </c>
      <c r="C27" s="100">
        <f t="shared" ref="C27:R27" ca="1" si="2">SUM(C23:C27)</f>
        <v>0</v>
      </c>
      <c r="D27" s="100">
        <f t="shared" ca="1" si="2"/>
        <v>0</v>
      </c>
      <c r="E27" s="100">
        <f t="shared" ca="1" si="2"/>
        <v>0</v>
      </c>
      <c r="F27" s="100">
        <f t="shared" ca="1" si="2"/>
        <v>0</v>
      </c>
      <c r="G27" s="100">
        <f t="shared" ca="1" si="2"/>
        <v>0</v>
      </c>
      <c r="H27" s="100">
        <f t="shared" ca="1" si="2"/>
        <v>0</v>
      </c>
      <c r="I27" s="100">
        <f t="shared" ca="1" si="2"/>
        <v>0</v>
      </c>
      <c r="J27" s="96"/>
      <c r="K27" s="100">
        <f t="shared" ca="1" si="2"/>
        <v>0</v>
      </c>
      <c r="L27" s="100">
        <f t="shared" ca="1" si="2"/>
        <v>0</v>
      </c>
      <c r="M27" s="100">
        <f t="shared" ca="1" si="2"/>
        <v>0</v>
      </c>
      <c r="N27" s="100">
        <f t="shared" ca="1" si="2"/>
        <v>0</v>
      </c>
      <c r="O27" s="100">
        <f t="shared" ca="1" si="2"/>
        <v>0</v>
      </c>
      <c r="P27" s="100">
        <f t="shared" ca="1" si="2"/>
        <v>0</v>
      </c>
      <c r="Q27" s="100">
        <f t="shared" ca="1" si="2"/>
        <v>0</v>
      </c>
      <c r="R27" s="101">
        <f t="shared" ca="1" si="2"/>
        <v>0</v>
      </c>
    </row>
    <row r="28" spans="1:18" ht="15">
      <c r="A28" s="94" t="s">
        <v>43</v>
      </c>
      <c r="B28" s="100"/>
      <c r="C28" s="100"/>
      <c r="D28" s="100"/>
      <c r="E28" s="100"/>
      <c r="F28" s="100"/>
      <c r="G28" s="100"/>
      <c r="H28" s="100"/>
      <c r="I28" s="100"/>
      <c r="J28" s="96"/>
      <c r="K28" s="100"/>
      <c r="L28" s="100"/>
      <c r="M28" s="100"/>
      <c r="N28" s="100"/>
      <c r="O28" s="100"/>
      <c r="P28" s="100"/>
      <c r="Q28" s="100"/>
      <c r="R28" s="101"/>
    </row>
    <row r="29" spans="1:18" s="73" customFormat="1" ht="31.15" customHeight="1">
      <c r="A29" s="90" t="s">
        <v>44</v>
      </c>
      <c r="B29" s="91">
        <f ca="1">+B13+B21+B27+B28</f>
        <v>0</v>
      </c>
      <c r="C29" s="91">
        <f t="shared" ref="C29:R29" ca="1" si="3">+C13+C21+C27+C28</f>
        <v>0</v>
      </c>
      <c r="D29" s="91">
        <f t="shared" ca="1" si="3"/>
        <v>0</v>
      </c>
      <c r="E29" s="91">
        <f t="shared" ca="1" si="3"/>
        <v>0</v>
      </c>
      <c r="F29" s="91">
        <f t="shared" ca="1" si="3"/>
        <v>0</v>
      </c>
      <c r="G29" s="91">
        <f t="shared" ca="1" si="3"/>
        <v>0</v>
      </c>
      <c r="H29" s="91">
        <f t="shared" ca="1" si="3"/>
        <v>0</v>
      </c>
      <c r="I29" s="91">
        <f t="shared" ca="1" si="3"/>
        <v>0</v>
      </c>
      <c r="J29" s="92"/>
      <c r="K29" s="91">
        <f t="shared" ca="1" si="3"/>
        <v>0</v>
      </c>
      <c r="L29" s="91">
        <f t="shared" ca="1" si="3"/>
        <v>0</v>
      </c>
      <c r="M29" s="91">
        <f t="shared" ca="1" si="3"/>
        <v>0</v>
      </c>
      <c r="N29" s="91">
        <f t="shared" ca="1" si="3"/>
        <v>0</v>
      </c>
      <c r="O29" s="91">
        <f t="shared" ca="1" si="3"/>
        <v>0</v>
      </c>
      <c r="P29" s="91">
        <f t="shared" ca="1" si="3"/>
        <v>0</v>
      </c>
      <c r="Q29" s="91">
        <f t="shared" ca="1" si="3"/>
        <v>0</v>
      </c>
      <c r="R29" s="93">
        <f t="shared" ca="1" si="3"/>
        <v>0</v>
      </c>
    </row>
    <row r="30" spans="1:18" ht="15.75">
      <c r="A30" s="83" t="s">
        <v>45</v>
      </c>
      <c r="B30" s="84"/>
      <c r="C30" s="84"/>
      <c r="D30" s="84"/>
      <c r="E30" s="84"/>
      <c r="F30" s="84"/>
      <c r="G30" s="84"/>
      <c r="H30" s="84"/>
      <c r="I30" s="84"/>
      <c r="J30" s="85"/>
      <c r="K30" s="84"/>
      <c r="L30" s="84"/>
      <c r="M30" s="84"/>
      <c r="N30" s="84"/>
      <c r="O30" s="84"/>
      <c r="P30" s="84"/>
      <c r="Q30" s="84"/>
      <c r="R30" s="86"/>
    </row>
    <row r="31" spans="1:18" ht="15">
      <c r="A31" s="98" t="s">
        <v>46</v>
      </c>
      <c r="B31" s="84"/>
      <c r="C31" s="84"/>
      <c r="D31" s="84"/>
      <c r="E31" s="84"/>
      <c r="F31" s="84"/>
      <c r="G31" s="84"/>
      <c r="H31" s="84"/>
      <c r="I31" s="84"/>
      <c r="J31" s="85"/>
      <c r="K31" s="84"/>
      <c r="L31" s="84"/>
      <c r="M31" s="84"/>
      <c r="N31" s="84"/>
      <c r="O31" s="84"/>
      <c r="P31" s="84"/>
      <c r="Q31" s="84"/>
      <c r="R31" s="86"/>
    </row>
    <row r="32" spans="1:18">
      <c r="A32" s="87" t="s">
        <v>46</v>
      </c>
      <c r="B32" s="88"/>
      <c r="C32" s="88"/>
      <c r="D32" s="88"/>
      <c r="E32" s="88"/>
      <c r="F32" s="88"/>
      <c r="G32" s="88"/>
      <c r="H32" s="88"/>
      <c r="I32" s="88"/>
      <c r="J32" s="85"/>
      <c r="K32" s="88"/>
      <c r="L32" s="88"/>
      <c r="M32" s="88"/>
      <c r="N32" s="88"/>
      <c r="O32" s="88"/>
      <c r="P32" s="88"/>
      <c r="Q32" s="88"/>
      <c r="R32" s="89"/>
    </row>
    <row r="33" spans="1:18">
      <c r="A33" s="87" t="s">
        <v>47</v>
      </c>
      <c r="B33" s="88"/>
      <c r="C33" s="88"/>
      <c r="D33" s="88"/>
      <c r="E33" s="88"/>
      <c r="F33" s="88"/>
      <c r="G33" s="88"/>
      <c r="H33" s="88"/>
      <c r="I33" s="88"/>
      <c r="J33" s="85"/>
      <c r="K33" s="88"/>
      <c r="L33" s="88"/>
      <c r="M33" s="88"/>
      <c r="N33" s="88"/>
      <c r="O33" s="88"/>
      <c r="P33" s="88"/>
      <c r="Q33" s="88"/>
      <c r="R33" s="89"/>
    </row>
    <row r="34" spans="1:18">
      <c r="A34" s="87" t="s">
        <v>48</v>
      </c>
      <c r="B34" s="88"/>
      <c r="C34" s="88"/>
      <c r="D34" s="88"/>
      <c r="E34" s="88"/>
      <c r="F34" s="88"/>
      <c r="G34" s="88"/>
      <c r="H34" s="88"/>
      <c r="I34" s="88"/>
      <c r="J34" s="85"/>
      <c r="K34" s="88"/>
      <c r="L34" s="88"/>
      <c r="M34" s="88"/>
      <c r="N34" s="88"/>
      <c r="O34" s="88"/>
      <c r="P34" s="88"/>
      <c r="Q34" s="88"/>
      <c r="R34" s="89"/>
    </row>
    <row r="35" spans="1:18" ht="15">
      <c r="A35" s="94" t="s">
        <v>49</v>
      </c>
      <c r="B35" s="100">
        <f>SUM(B32:B34)</f>
        <v>0</v>
      </c>
      <c r="C35" s="100">
        <f t="shared" ref="C35:R35" si="4">SUM(C32:C34)</f>
        <v>0</v>
      </c>
      <c r="D35" s="100">
        <f t="shared" si="4"/>
        <v>0</v>
      </c>
      <c r="E35" s="100">
        <f t="shared" si="4"/>
        <v>0</v>
      </c>
      <c r="F35" s="100">
        <f t="shared" si="4"/>
        <v>0</v>
      </c>
      <c r="G35" s="100">
        <f t="shared" si="4"/>
        <v>0</v>
      </c>
      <c r="H35" s="100">
        <f t="shared" si="4"/>
        <v>0</v>
      </c>
      <c r="I35" s="100">
        <f t="shared" si="4"/>
        <v>0</v>
      </c>
      <c r="J35" s="96"/>
      <c r="K35" s="100">
        <f t="shared" si="4"/>
        <v>0</v>
      </c>
      <c r="L35" s="100">
        <f t="shared" si="4"/>
        <v>0</v>
      </c>
      <c r="M35" s="100">
        <f t="shared" si="4"/>
        <v>0</v>
      </c>
      <c r="N35" s="100">
        <f t="shared" si="4"/>
        <v>0</v>
      </c>
      <c r="O35" s="100">
        <f t="shared" si="4"/>
        <v>0</v>
      </c>
      <c r="P35" s="100">
        <f t="shared" si="4"/>
        <v>0</v>
      </c>
      <c r="Q35" s="100">
        <f t="shared" si="4"/>
        <v>0</v>
      </c>
      <c r="R35" s="101">
        <f t="shared" si="4"/>
        <v>0</v>
      </c>
    </row>
    <row r="36" spans="1:18" ht="15">
      <c r="A36" s="98" t="s">
        <v>50</v>
      </c>
      <c r="B36" s="84"/>
      <c r="C36" s="84"/>
      <c r="D36" s="84"/>
      <c r="E36" s="84"/>
      <c r="F36" s="84"/>
      <c r="G36" s="84"/>
      <c r="H36" s="84"/>
      <c r="I36" s="84"/>
      <c r="J36" s="85"/>
      <c r="K36" s="84"/>
      <c r="L36" s="84"/>
      <c r="M36" s="84"/>
      <c r="N36" s="84"/>
      <c r="O36" s="84"/>
      <c r="P36" s="84"/>
      <c r="Q36" s="84"/>
      <c r="R36" s="86"/>
    </row>
    <row r="37" spans="1:18">
      <c r="A37" s="87" t="s">
        <v>51</v>
      </c>
      <c r="B37" s="88"/>
      <c r="C37" s="88"/>
      <c r="D37" s="88"/>
      <c r="E37" s="88"/>
      <c r="F37" s="88"/>
      <c r="G37" s="88"/>
      <c r="H37" s="88"/>
      <c r="I37" s="88"/>
      <c r="J37" s="85"/>
      <c r="K37" s="88"/>
      <c r="L37" s="88"/>
      <c r="M37" s="88"/>
      <c r="N37" s="88"/>
      <c r="O37" s="88"/>
      <c r="P37" s="88"/>
      <c r="Q37" s="88"/>
      <c r="R37" s="89"/>
    </row>
    <row r="38" spans="1:18">
      <c r="A38" s="87" t="s">
        <v>52</v>
      </c>
      <c r="B38" s="88"/>
      <c r="C38" s="88"/>
      <c r="D38" s="88"/>
      <c r="E38" s="88"/>
      <c r="F38" s="88"/>
      <c r="G38" s="88"/>
      <c r="H38" s="88"/>
      <c r="I38" s="88"/>
      <c r="J38" s="85"/>
      <c r="K38" s="88"/>
      <c r="L38" s="88"/>
      <c r="M38" s="88"/>
      <c r="N38" s="88"/>
      <c r="O38" s="88"/>
      <c r="P38" s="88"/>
      <c r="Q38" s="88"/>
      <c r="R38" s="89"/>
    </row>
    <row r="39" spans="1:18">
      <c r="A39" s="87" t="s">
        <v>53</v>
      </c>
      <c r="B39" s="88"/>
      <c r="C39" s="88"/>
      <c r="D39" s="88"/>
      <c r="E39" s="88"/>
      <c r="F39" s="88"/>
      <c r="G39" s="88"/>
      <c r="H39" s="88"/>
      <c r="I39" s="88"/>
      <c r="J39" s="85"/>
      <c r="K39" s="88"/>
      <c r="L39" s="88"/>
      <c r="M39" s="88"/>
      <c r="N39" s="88"/>
      <c r="O39" s="88"/>
      <c r="P39" s="88"/>
      <c r="Q39" s="88"/>
      <c r="R39" s="89"/>
    </row>
    <row r="40" spans="1:18">
      <c r="A40" s="87" t="s">
        <v>54</v>
      </c>
      <c r="B40" s="88"/>
      <c r="C40" s="88"/>
      <c r="D40" s="88"/>
      <c r="E40" s="88"/>
      <c r="F40" s="88"/>
      <c r="G40" s="88"/>
      <c r="H40" s="88"/>
      <c r="I40" s="88"/>
      <c r="J40" s="85"/>
      <c r="K40" s="88"/>
      <c r="L40" s="88"/>
      <c r="M40" s="88"/>
      <c r="N40" s="88"/>
      <c r="O40" s="88"/>
      <c r="P40" s="88"/>
      <c r="Q40" s="88"/>
      <c r="R40" s="89"/>
    </row>
    <row r="41" spans="1:18" ht="15">
      <c r="A41" s="94" t="s">
        <v>55</v>
      </c>
      <c r="B41" s="100">
        <f>SUM(B37:B40)</f>
        <v>0</v>
      </c>
      <c r="C41" s="100">
        <f t="shared" ref="C41:R41" si="5">SUM(C37:C40)</f>
        <v>0</v>
      </c>
      <c r="D41" s="100">
        <f t="shared" si="5"/>
        <v>0</v>
      </c>
      <c r="E41" s="100">
        <f t="shared" si="5"/>
        <v>0</v>
      </c>
      <c r="F41" s="100">
        <f t="shared" si="5"/>
        <v>0</v>
      </c>
      <c r="G41" s="100">
        <f t="shared" si="5"/>
        <v>0</v>
      </c>
      <c r="H41" s="100">
        <f t="shared" si="5"/>
        <v>0</v>
      </c>
      <c r="I41" s="100">
        <f t="shared" si="5"/>
        <v>0</v>
      </c>
      <c r="J41" s="96"/>
      <c r="K41" s="100">
        <f t="shared" si="5"/>
        <v>0</v>
      </c>
      <c r="L41" s="100">
        <f t="shared" si="5"/>
        <v>0</v>
      </c>
      <c r="M41" s="100">
        <f t="shared" si="5"/>
        <v>0</v>
      </c>
      <c r="N41" s="100">
        <f t="shared" si="5"/>
        <v>0</v>
      </c>
      <c r="O41" s="100">
        <f t="shared" si="5"/>
        <v>0</v>
      </c>
      <c r="P41" s="100">
        <f t="shared" si="5"/>
        <v>0</v>
      </c>
      <c r="Q41" s="100">
        <f t="shared" si="5"/>
        <v>0</v>
      </c>
      <c r="R41" s="101">
        <f t="shared" si="5"/>
        <v>0</v>
      </c>
    </row>
    <row r="42" spans="1:18" ht="15">
      <c r="A42" s="98" t="s">
        <v>56</v>
      </c>
      <c r="B42" s="84"/>
      <c r="C42" s="84"/>
      <c r="D42" s="84"/>
      <c r="E42" s="84"/>
      <c r="F42" s="84"/>
      <c r="G42" s="84"/>
      <c r="H42" s="84"/>
      <c r="I42" s="84"/>
      <c r="J42" s="85"/>
      <c r="K42" s="84"/>
      <c r="L42" s="84"/>
      <c r="M42" s="84"/>
      <c r="N42" s="84"/>
      <c r="O42" s="84"/>
      <c r="P42" s="84"/>
      <c r="Q42" s="84"/>
      <c r="R42" s="86"/>
    </row>
    <row r="43" spans="1:18">
      <c r="A43" s="87" t="s">
        <v>57</v>
      </c>
      <c r="B43" s="88"/>
      <c r="C43" s="88"/>
      <c r="D43" s="88"/>
      <c r="E43" s="88"/>
      <c r="F43" s="88"/>
      <c r="G43" s="88"/>
      <c r="H43" s="88"/>
      <c r="I43" s="88"/>
      <c r="J43" s="85"/>
      <c r="K43" s="88"/>
      <c r="L43" s="88"/>
      <c r="M43" s="88"/>
      <c r="N43" s="88"/>
      <c r="O43" s="88"/>
      <c r="P43" s="88"/>
      <c r="Q43" s="88"/>
      <c r="R43" s="89"/>
    </row>
    <row r="44" spans="1:18">
      <c r="A44" s="87" t="s">
        <v>58</v>
      </c>
      <c r="B44" s="88"/>
      <c r="C44" s="88"/>
      <c r="D44" s="88"/>
      <c r="E44" s="88"/>
      <c r="F44" s="88"/>
      <c r="G44" s="88"/>
      <c r="H44" s="88"/>
      <c r="I44" s="88"/>
      <c r="J44" s="85"/>
      <c r="K44" s="88"/>
      <c r="L44" s="88"/>
      <c r="M44" s="88"/>
      <c r="N44" s="88"/>
      <c r="O44" s="88"/>
      <c r="P44" s="88"/>
      <c r="Q44" s="88"/>
      <c r="R44" s="89"/>
    </row>
    <row r="45" spans="1:18">
      <c r="A45" s="87" t="s">
        <v>59</v>
      </c>
      <c r="B45" s="88"/>
      <c r="C45" s="88"/>
      <c r="D45" s="88"/>
      <c r="E45" s="88"/>
      <c r="F45" s="88"/>
      <c r="G45" s="88"/>
      <c r="H45" s="88"/>
      <c r="I45" s="88"/>
      <c r="J45" s="85"/>
      <c r="K45" s="88"/>
      <c r="L45" s="88"/>
      <c r="M45" s="88"/>
      <c r="N45" s="88"/>
      <c r="O45" s="88"/>
      <c r="P45" s="88"/>
      <c r="Q45" s="88"/>
      <c r="R45" s="89"/>
    </row>
    <row r="46" spans="1:18">
      <c r="A46" s="87" t="s">
        <v>60</v>
      </c>
      <c r="B46" s="88"/>
      <c r="C46" s="88"/>
      <c r="D46" s="88"/>
      <c r="E46" s="88"/>
      <c r="F46" s="88"/>
      <c r="G46" s="88"/>
      <c r="H46" s="88"/>
      <c r="I46" s="88"/>
      <c r="J46" s="85"/>
      <c r="K46" s="88"/>
      <c r="L46" s="88"/>
      <c r="M46" s="88"/>
      <c r="N46" s="88"/>
      <c r="O46" s="88"/>
      <c r="P46" s="88"/>
      <c r="Q46" s="88"/>
      <c r="R46" s="89"/>
    </row>
    <row r="47" spans="1:18" ht="15">
      <c r="A47" s="94" t="s">
        <v>61</v>
      </c>
      <c r="B47" s="100">
        <f t="shared" ref="B47:I47" si="6">SUM(B43:B46)</f>
        <v>0</v>
      </c>
      <c r="C47" s="100">
        <f t="shared" si="6"/>
        <v>0</v>
      </c>
      <c r="D47" s="100">
        <f t="shared" si="6"/>
        <v>0</v>
      </c>
      <c r="E47" s="100">
        <f t="shared" si="6"/>
        <v>0</v>
      </c>
      <c r="F47" s="100">
        <f t="shared" si="6"/>
        <v>0</v>
      </c>
      <c r="G47" s="100">
        <f t="shared" si="6"/>
        <v>0</v>
      </c>
      <c r="H47" s="100">
        <f t="shared" si="6"/>
        <v>0</v>
      </c>
      <c r="I47" s="100">
        <f t="shared" si="6"/>
        <v>0</v>
      </c>
      <c r="J47" s="96"/>
      <c r="K47" s="100">
        <f t="shared" ref="K47:R47" si="7">SUM(K43:K46)</f>
        <v>0</v>
      </c>
      <c r="L47" s="100">
        <f t="shared" si="7"/>
        <v>0</v>
      </c>
      <c r="M47" s="100">
        <f t="shared" si="7"/>
        <v>0</v>
      </c>
      <c r="N47" s="100">
        <f t="shared" si="7"/>
        <v>0</v>
      </c>
      <c r="O47" s="100">
        <f t="shared" si="7"/>
        <v>0</v>
      </c>
      <c r="P47" s="100">
        <f t="shared" si="7"/>
        <v>0</v>
      </c>
      <c r="Q47" s="100">
        <f t="shared" si="7"/>
        <v>0</v>
      </c>
      <c r="R47" s="101">
        <f t="shared" si="7"/>
        <v>0</v>
      </c>
    </row>
    <row r="48" spans="1:18" ht="15">
      <c r="A48" s="94" t="s">
        <v>62</v>
      </c>
      <c r="B48" s="100"/>
      <c r="C48" s="100"/>
      <c r="D48" s="100"/>
      <c r="E48" s="100"/>
      <c r="F48" s="100"/>
      <c r="G48" s="100"/>
      <c r="H48" s="100"/>
      <c r="I48" s="100"/>
      <c r="J48" s="96"/>
      <c r="K48" s="100"/>
      <c r="L48" s="100"/>
      <c r="M48" s="100"/>
      <c r="N48" s="100"/>
      <c r="O48" s="100"/>
      <c r="P48" s="100"/>
      <c r="Q48" s="100"/>
      <c r="R48" s="101"/>
    </row>
    <row r="49" spans="1:18" ht="15">
      <c r="A49" s="87" t="s">
        <v>63</v>
      </c>
      <c r="B49" s="116"/>
      <c r="C49" s="116"/>
      <c r="D49" s="116"/>
      <c r="E49" s="116"/>
      <c r="F49" s="116"/>
      <c r="G49" s="116"/>
      <c r="H49" s="116"/>
      <c r="I49" s="116"/>
      <c r="J49" s="116"/>
      <c r="K49" s="116"/>
      <c r="L49" s="116"/>
      <c r="M49" s="116"/>
      <c r="N49" s="116"/>
      <c r="O49" s="116"/>
      <c r="P49" s="116"/>
      <c r="Q49" s="116"/>
      <c r="R49" s="117"/>
    </row>
    <row r="50" spans="1:18" s="73" customFormat="1" ht="31.15" customHeight="1">
      <c r="A50" s="90" t="s">
        <v>64</v>
      </c>
      <c r="B50" s="91">
        <f t="shared" ref="B50:I50" si="8">+B35+B41+B47+B48</f>
        <v>0</v>
      </c>
      <c r="C50" s="91">
        <f t="shared" si="8"/>
        <v>0</v>
      </c>
      <c r="D50" s="91">
        <f t="shared" si="8"/>
        <v>0</v>
      </c>
      <c r="E50" s="91">
        <f t="shared" si="8"/>
        <v>0</v>
      </c>
      <c r="F50" s="91">
        <f t="shared" si="8"/>
        <v>0</v>
      </c>
      <c r="G50" s="91">
        <f t="shared" si="8"/>
        <v>0</v>
      </c>
      <c r="H50" s="91">
        <f t="shared" si="8"/>
        <v>0</v>
      </c>
      <c r="I50" s="91">
        <f t="shared" si="8"/>
        <v>0</v>
      </c>
      <c r="J50" s="92"/>
      <c r="K50" s="91">
        <f t="shared" ref="K50:R50" si="9">+K35+K41+K47+K48</f>
        <v>0</v>
      </c>
      <c r="L50" s="91">
        <f t="shared" si="9"/>
        <v>0</v>
      </c>
      <c r="M50" s="91">
        <f t="shared" si="9"/>
        <v>0</v>
      </c>
      <c r="N50" s="91">
        <f t="shared" si="9"/>
        <v>0</v>
      </c>
      <c r="O50" s="91">
        <f t="shared" si="9"/>
        <v>0</v>
      </c>
      <c r="P50" s="91">
        <f t="shared" si="9"/>
        <v>0</v>
      </c>
      <c r="Q50" s="91">
        <f t="shared" si="9"/>
        <v>0</v>
      </c>
      <c r="R50" s="93">
        <f t="shared" si="9"/>
        <v>0</v>
      </c>
    </row>
    <row r="51" spans="1:18" ht="15">
      <c r="A51" s="94" t="s">
        <v>65</v>
      </c>
      <c r="B51" s="100"/>
      <c r="C51" s="100"/>
      <c r="D51" s="100"/>
      <c r="E51" s="100"/>
      <c r="F51" s="100"/>
      <c r="G51" s="100"/>
      <c r="H51" s="100"/>
      <c r="I51" s="100"/>
      <c r="J51" s="96"/>
      <c r="K51" s="100"/>
      <c r="L51" s="100"/>
      <c r="M51" s="100"/>
      <c r="N51" s="100"/>
      <c r="O51" s="100"/>
      <c r="P51" s="100"/>
      <c r="Q51" s="100"/>
      <c r="R51" s="101"/>
    </row>
    <row r="52" spans="1:18" s="74" customFormat="1" ht="26.45" customHeight="1">
      <c r="A52" s="90" t="s">
        <v>66</v>
      </c>
      <c r="B52" s="91">
        <f t="shared" ref="B52:I52" ca="1" si="10">+B11+B29+B50+B51</f>
        <v>0</v>
      </c>
      <c r="C52" s="91">
        <f t="shared" ca="1" si="10"/>
        <v>0</v>
      </c>
      <c r="D52" s="91">
        <f t="shared" ca="1" si="10"/>
        <v>0</v>
      </c>
      <c r="E52" s="91">
        <f t="shared" ca="1" si="10"/>
        <v>0</v>
      </c>
      <c r="F52" s="91">
        <f t="shared" ca="1" si="10"/>
        <v>0</v>
      </c>
      <c r="G52" s="91">
        <f t="shared" ca="1" si="10"/>
        <v>0</v>
      </c>
      <c r="H52" s="91">
        <f t="shared" ca="1" si="10"/>
        <v>0</v>
      </c>
      <c r="I52" s="91">
        <f t="shared" ca="1" si="10"/>
        <v>0</v>
      </c>
      <c r="J52" s="92"/>
      <c r="K52" s="91">
        <f t="shared" ref="K52:R52" ca="1" si="11">+K11+K29+K50+K51</f>
        <v>0</v>
      </c>
      <c r="L52" s="91">
        <f t="shared" ca="1" si="11"/>
        <v>0</v>
      </c>
      <c r="M52" s="91">
        <f t="shared" ca="1" si="11"/>
        <v>0</v>
      </c>
      <c r="N52" s="91">
        <f t="shared" ca="1" si="11"/>
        <v>0</v>
      </c>
      <c r="O52" s="91">
        <f t="shared" ca="1" si="11"/>
        <v>0</v>
      </c>
      <c r="P52" s="91">
        <f t="shared" ca="1" si="11"/>
        <v>0</v>
      </c>
      <c r="Q52" s="91">
        <f t="shared" ca="1" si="11"/>
        <v>0</v>
      </c>
      <c r="R52" s="93">
        <f t="shared" ca="1" si="11"/>
        <v>0</v>
      </c>
    </row>
    <row r="53" spans="1:18" ht="15">
      <c r="A53" s="94" t="s">
        <v>67</v>
      </c>
      <c r="B53" s="100">
        <f ca="1">+B52-B51</f>
        <v>0</v>
      </c>
      <c r="C53" s="100">
        <f t="shared" ref="C53:R53" ca="1" si="12">+C52-C51</f>
        <v>0</v>
      </c>
      <c r="D53" s="100">
        <f t="shared" ca="1" si="12"/>
        <v>0</v>
      </c>
      <c r="E53" s="100">
        <f t="shared" ca="1" si="12"/>
        <v>0</v>
      </c>
      <c r="F53" s="100">
        <f t="shared" ca="1" si="12"/>
        <v>0</v>
      </c>
      <c r="G53" s="100">
        <f t="shared" ca="1" si="12"/>
        <v>0</v>
      </c>
      <c r="H53" s="100">
        <f t="shared" ca="1" si="12"/>
        <v>0</v>
      </c>
      <c r="I53" s="100">
        <f t="shared" ca="1" si="12"/>
        <v>0</v>
      </c>
      <c r="J53" s="96"/>
      <c r="K53" s="100">
        <f t="shared" ca="1" si="12"/>
        <v>0</v>
      </c>
      <c r="L53" s="100">
        <f t="shared" ca="1" si="12"/>
        <v>0</v>
      </c>
      <c r="M53" s="100">
        <f t="shared" ca="1" si="12"/>
        <v>0</v>
      </c>
      <c r="N53" s="100">
        <f t="shared" ca="1" si="12"/>
        <v>0</v>
      </c>
      <c r="O53" s="100">
        <f t="shared" ca="1" si="12"/>
        <v>0</v>
      </c>
      <c r="P53" s="100">
        <f t="shared" ca="1" si="12"/>
        <v>0</v>
      </c>
      <c r="Q53" s="100">
        <f t="shared" ca="1" si="12"/>
        <v>0</v>
      </c>
      <c r="R53" s="101">
        <f t="shared" ca="1" si="12"/>
        <v>0</v>
      </c>
    </row>
    <row r="54" spans="1:18" ht="31.15" customHeight="1">
      <c r="A54" s="102" t="s">
        <v>68</v>
      </c>
      <c r="B54" s="84"/>
      <c r="C54" s="84"/>
      <c r="D54" s="84"/>
      <c r="E54" s="84"/>
      <c r="F54" s="84"/>
      <c r="G54" s="84"/>
      <c r="H54" s="84"/>
      <c r="I54" s="84"/>
      <c r="J54" s="85"/>
      <c r="K54" s="84"/>
      <c r="L54" s="84"/>
      <c r="M54" s="84"/>
      <c r="N54" s="84"/>
      <c r="O54" s="84"/>
      <c r="P54" s="84"/>
      <c r="Q54" s="84"/>
      <c r="R54" s="86"/>
    </row>
    <row r="55" spans="1:18" ht="15">
      <c r="A55" s="98" t="s">
        <v>69</v>
      </c>
      <c r="B55" s="84"/>
      <c r="C55" s="84"/>
      <c r="D55" s="84"/>
      <c r="E55" s="84"/>
      <c r="F55" s="84"/>
      <c r="G55" s="84"/>
      <c r="H55" s="84"/>
      <c r="I55" s="84"/>
      <c r="J55" s="85"/>
      <c r="K55" s="84"/>
      <c r="L55" s="84"/>
      <c r="M55" s="84"/>
      <c r="N55" s="84"/>
      <c r="O55" s="84"/>
      <c r="P55" s="84"/>
      <c r="Q55" s="84"/>
      <c r="R55" s="86"/>
    </row>
    <row r="56" spans="1:18">
      <c r="A56" s="87" t="s">
        <v>70</v>
      </c>
      <c r="B56" s="88"/>
      <c r="C56" s="88"/>
      <c r="D56" s="88"/>
      <c r="E56" s="88"/>
      <c r="F56" s="88"/>
      <c r="G56" s="88"/>
      <c r="H56" s="88"/>
      <c r="I56" s="88"/>
      <c r="J56" s="85"/>
      <c r="K56" s="88"/>
      <c r="L56" s="88"/>
      <c r="M56" s="88"/>
      <c r="N56" s="88"/>
      <c r="O56" s="88"/>
      <c r="P56" s="88"/>
      <c r="Q56" s="88"/>
      <c r="R56" s="89"/>
    </row>
    <row r="57" spans="1:18">
      <c r="A57" s="87" t="s">
        <v>71</v>
      </c>
      <c r="B57" s="88"/>
      <c r="C57" s="88"/>
      <c r="D57" s="88"/>
      <c r="E57" s="88"/>
      <c r="F57" s="88"/>
      <c r="G57" s="88"/>
      <c r="H57" s="88"/>
      <c r="I57" s="88"/>
      <c r="J57" s="85"/>
      <c r="K57" s="88"/>
      <c r="L57" s="88"/>
      <c r="M57" s="88"/>
      <c r="N57" s="88"/>
      <c r="O57" s="88"/>
      <c r="P57" s="88"/>
      <c r="Q57" s="88"/>
      <c r="R57" s="89"/>
    </row>
    <row r="58" spans="1:18">
      <c r="A58" s="87" t="s">
        <v>72</v>
      </c>
      <c r="B58" s="88"/>
      <c r="C58" s="88"/>
      <c r="D58" s="88"/>
      <c r="E58" s="88"/>
      <c r="F58" s="88"/>
      <c r="G58" s="88"/>
      <c r="H58" s="88"/>
      <c r="I58" s="88"/>
      <c r="J58" s="85"/>
      <c r="K58" s="88"/>
      <c r="L58" s="88"/>
      <c r="M58" s="88"/>
      <c r="N58" s="88"/>
      <c r="O58" s="88"/>
      <c r="P58" s="88"/>
      <c r="Q58" s="88"/>
      <c r="R58" s="89"/>
    </row>
    <row r="59" spans="1:18" ht="15">
      <c r="A59" s="94" t="s">
        <v>73</v>
      </c>
      <c r="B59" s="100">
        <f>SUM(B56:B58)</f>
        <v>0</v>
      </c>
      <c r="C59" s="100">
        <f t="shared" ref="C59:R59" si="13">SUM(C56:C58)</f>
        <v>0</v>
      </c>
      <c r="D59" s="100">
        <f t="shared" si="13"/>
        <v>0</v>
      </c>
      <c r="E59" s="100">
        <f t="shared" si="13"/>
        <v>0</v>
      </c>
      <c r="F59" s="100">
        <f t="shared" si="13"/>
        <v>0</v>
      </c>
      <c r="G59" s="100">
        <f t="shared" si="13"/>
        <v>0</v>
      </c>
      <c r="H59" s="100">
        <f t="shared" si="13"/>
        <v>0</v>
      </c>
      <c r="I59" s="100">
        <f t="shared" si="13"/>
        <v>0</v>
      </c>
      <c r="J59" s="96"/>
      <c r="K59" s="100">
        <f t="shared" si="13"/>
        <v>0</v>
      </c>
      <c r="L59" s="100">
        <f t="shared" si="13"/>
        <v>0</v>
      </c>
      <c r="M59" s="100">
        <f t="shared" si="13"/>
        <v>0</v>
      </c>
      <c r="N59" s="100">
        <f t="shared" si="13"/>
        <v>0</v>
      </c>
      <c r="O59" s="100">
        <f t="shared" si="13"/>
        <v>0</v>
      </c>
      <c r="P59" s="100">
        <f t="shared" si="13"/>
        <v>0</v>
      </c>
      <c r="Q59" s="100">
        <f t="shared" si="13"/>
        <v>0</v>
      </c>
      <c r="R59" s="101">
        <f t="shared" si="13"/>
        <v>0</v>
      </c>
    </row>
    <row r="60" spans="1:18" ht="15">
      <c r="A60" s="98" t="s">
        <v>74</v>
      </c>
      <c r="B60" s="84"/>
      <c r="C60" s="84"/>
      <c r="D60" s="84"/>
      <c r="E60" s="84"/>
      <c r="F60" s="84"/>
      <c r="G60" s="84"/>
      <c r="H60" s="84"/>
      <c r="I60" s="84"/>
      <c r="J60" s="85"/>
      <c r="K60" s="84"/>
      <c r="L60" s="84"/>
      <c r="M60" s="84"/>
      <c r="N60" s="84"/>
      <c r="O60" s="84"/>
      <c r="P60" s="84"/>
      <c r="Q60" s="84"/>
      <c r="R60" s="86"/>
    </row>
    <row r="61" spans="1:18">
      <c r="A61" s="87" t="s">
        <v>75</v>
      </c>
      <c r="B61" s="88"/>
      <c r="C61" s="88"/>
      <c r="D61" s="88"/>
      <c r="E61" s="88"/>
      <c r="F61" s="88"/>
      <c r="G61" s="88"/>
      <c r="H61" s="88"/>
      <c r="I61" s="88"/>
      <c r="J61" s="85"/>
      <c r="K61" s="88"/>
      <c r="L61" s="88"/>
      <c r="M61" s="88"/>
      <c r="N61" s="88"/>
      <c r="O61" s="88"/>
      <c r="P61" s="88"/>
      <c r="Q61" s="88"/>
      <c r="R61" s="89"/>
    </row>
    <row r="62" spans="1:18">
      <c r="A62" s="87" t="s">
        <v>76</v>
      </c>
      <c r="B62" s="88"/>
      <c r="C62" s="88"/>
      <c r="D62" s="88"/>
      <c r="E62" s="88"/>
      <c r="F62" s="88"/>
      <c r="G62" s="88"/>
      <c r="H62" s="88"/>
      <c r="I62" s="88"/>
      <c r="J62" s="85"/>
      <c r="K62" s="88"/>
      <c r="L62" s="88"/>
      <c r="M62" s="88"/>
      <c r="N62" s="88"/>
      <c r="O62" s="88"/>
      <c r="P62" s="88"/>
      <c r="Q62" s="88"/>
      <c r="R62" s="89"/>
    </row>
    <row r="63" spans="1:18">
      <c r="A63" s="87" t="s">
        <v>77</v>
      </c>
      <c r="B63" s="88"/>
      <c r="C63" s="88"/>
      <c r="D63" s="88"/>
      <c r="E63" s="88"/>
      <c r="F63" s="88"/>
      <c r="G63" s="88"/>
      <c r="H63" s="88"/>
      <c r="I63" s="88"/>
      <c r="J63" s="85"/>
      <c r="K63" s="88"/>
      <c r="L63" s="88"/>
      <c r="M63" s="88"/>
      <c r="N63" s="88"/>
      <c r="O63" s="88"/>
      <c r="P63" s="88"/>
      <c r="Q63" s="88"/>
      <c r="R63" s="89"/>
    </row>
    <row r="64" spans="1:18">
      <c r="A64" s="87" t="s">
        <v>78</v>
      </c>
      <c r="B64" s="88"/>
      <c r="C64" s="88"/>
      <c r="D64" s="88"/>
      <c r="E64" s="88"/>
      <c r="F64" s="88"/>
      <c r="G64" s="88"/>
      <c r="H64" s="88"/>
      <c r="I64" s="88"/>
      <c r="J64" s="85"/>
      <c r="K64" s="88"/>
      <c r="L64" s="88"/>
      <c r="M64" s="88"/>
      <c r="N64" s="88"/>
      <c r="O64" s="88"/>
      <c r="P64" s="88"/>
      <c r="Q64" s="88"/>
      <c r="R64" s="89"/>
    </row>
    <row r="65" spans="1:18">
      <c r="A65" s="87" t="s">
        <v>79</v>
      </c>
      <c r="B65" s="88"/>
      <c r="C65" s="88"/>
      <c r="D65" s="88"/>
      <c r="E65" s="88"/>
      <c r="F65" s="88"/>
      <c r="G65" s="88"/>
      <c r="H65" s="88"/>
      <c r="I65" s="88"/>
      <c r="J65" s="85"/>
      <c r="K65" s="88"/>
      <c r="L65" s="88"/>
      <c r="M65" s="88"/>
      <c r="N65" s="88"/>
      <c r="O65" s="88"/>
      <c r="P65" s="88"/>
      <c r="Q65" s="88"/>
      <c r="R65" s="89"/>
    </row>
    <row r="66" spans="1:18">
      <c r="A66" s="87" t="s">
        <v>80</v>
      </c>
      <c r="B66" s="88"/>
      <c r="C66" s="88"/>
      <c r="D66" s="88"/>
      <c r="E66" s="88"/>
      <c r="F66" s="88"/>
      <c r="G66" s="88"/>
      <c r="H66" s="88"/>
      <c r="I66" s="88"/>
      <c r="J66" s="85"/>
      <c r="K66" s="88"/>
      <c r="L66" s="88"/>
      <c r="M66" s="88"/>
      <c r="N66" s="88"/>
      <c r="O66" s="88"/>
      <c r="P66" s="88"/>
      <c r="Q66" s="88"/>
      <c r="R66" s="89"/>
    </row>
    <row r="67" spans="1:18">
      <c r="A67" s="87" t="s">
        <v>81</v>
      </c>
      <c r="B67" s="88"/>
      <c r="C67" s="88"/>
      <c r="D67" s="88"/>
      <c r="E67" s="88"/>
      <c r="F67" s="88"/>
      <c r="G67" s="88"/>
      <c r="H67" s="88"/>
      <c r="I67" s="88"/>
      <c r="J67" s="85"/>
      <c r="K67" s="88"/>
      <c r="L67" s="88"/>
      <c r="M67" s="88"/>
      <c r="N67" s="88"/>
      <c r="O67" s="88"/>
      <c r="P67" s="88"/>
      <c r="Q67" s="88"/>
      <c r="R67" s="89"/>
    </row>
    <row r="68" spans="1:18" ht="15">
      <c r="A68" s="94" t="s">
        <v>82</v>
      </c>
      <c r="B68" s="100">
        <f>SUM(B61:B67)</f>
        <v>0</v>
      </c>
      <c r="C68" s="100">
        <f t="shared" ref="C68:R68" si="14">SUM(C61:C67)</f>
        <v>0</v>
      </c>
      <c r="D68" s="100">
        <f t="shared" si="14"/>
        <v>0</v>
      </c>
      <c r="E68" s="100">
        <f t="shared" si="14"/>
        <v>0</v>
      </c>
      <c r="F68" s="100">
        <f t="shared" si="14"/>
        <v>0</v>
      </c>
      <c r="G68" s="100">
        <f t="shared" si="14"/>
        <v>0</v>
      </c>
      <c r="H68" s="100">
        <f t="shared" si="14"/>
        <v>0</v>
      </c>
      <c r="I68" s="100">
        <f t="shared" si="14"/>
        <v>0</v>
      </c>
      <c r="J68" s="96"/>
      <c r="K68" s="100">
        <f t="shared" si="14"/>
        <v>0</v>
      </c>
      <c r="L68" s="100">
        <f t="shared" si="14"/>
        <v>0</v>
      </c>
      <c r="M68" s="100">
        <f t="shared" si="14"/>
        <v>0</v>
      </c>
      <c r="N68" s="100">
        <f t="shared" si="14"/>
        <v>0</v>
      </c>
      <c r="O68" s="100">
        <f t="shared" si="14"/>
        <v>0</v>
      </c>
      <c r="P68" s="100">
        <f t="shared" si="14"/>
        <v>0</v>
      </c>
      <c r="Q68" s="100">
        <f t="shared" si="14"/>
        <v>0</v>
      </c>
      <c r="R68" s="101">
        <f t="shared" si="14"/>
        <v>0</v>
      </c>
    </row>
    <row r="69" spans="1:18" ht="15">
      <c r="A69" s="98" t="s">
        <v>83</v>
      </c>
      <c r="B69" s="84"/>
      <c r="C69" s="84"/>
      <c r="D69" s="84"/>
      <c r="E69" s="84"/>
      <c r="F69" s="84"/>
      <c r="G69" s="84"/>
      <c r="H69" s="84"/>
      <c r="I69" s="84"/>
      <c r="J69" s="85"/>
      <c r="K69" s="84"/>
      <c r="L69" s="84"/>
      <c r="M69" s="84"/>
      <c r="N69" s="84"/>
      <c r="O69" s="84"/>
      <c r="P69" s="84"/>
      <c r="Q69" s="84"/>
      <c r="R69" s="86"/>
    </row>
    <row r="70" spans="1:18">
      <c r="A70" s="87" t="s">
        <v>84</v>
      </c>
      <c r="B70" s="88"/>
      <c r="C70" s="88"/>
      <c r="D70" s="88"/>
      <c r="E70" s="88"/>
      <c r="F70" s="88"/>
      <c r="G70" s="88"/>
      <c r="H70" s="88"/>
      <c r="I70" s="88"/>
      <c r="J70" s="85"/>
      <c r="K70" s="88"/>
      <c r="L70" s="88"/>
      <c r="M70" s="88"/>
      <c r="N70" s="88"/>
      <c r="O70" s="88"/>
      <c r="P70" s="88"/>
      <c r="Q70" s="88"/>
      <c r="R70" s="89"/>
    </row>
    <row r="71" spans="1:18">
      <c r="A71" s="87" t="s">
        <v>40</v>
      </c>
      <c r="B71" s="88"/>
      <c r="C71" s="88"/>
      <c r="D71" s="88"/>
      <c r="E71" s="88"/>
      <c r="F71" s="88"/>
      <c r="G71" s="88"/>
      <c r="H71" s="88"/>
      <c r="I71" s="88"/>
      <c r="J71" s="85"/>
      <c r="K71" s="88"/>
      <c r="L71" s="88"/>
      <c r="M71" s="88"/>
      <c r="N71" s="88"/>
      <c r="O71" s="88"/>
      <c r="P71" s="88"/>
      <c r="Q71" s="88"/>
      <c r="R71" s="89"/>
    </row>
    <row r="72" spans="1:18" ht="15">
      <c r="A72" s="94" t="s">
        <v>85</v>
      </c>
      <c r="B72" s="100">
        <f>SUM(B70:B71)</f>
        <v>0</v>
      </c>
      <c r="C72" s="100">
        <f t="shared" ref="C72:R72" si="15">SUM(C70:C71)</f>
        <v>0</v>
      </c>
      <c r="D72" s="100">
        <f t="shared" si="15"/>
        <v>0</v>
      </c>
      <c r="E72" s="100">
        <f t="shared" si="15"/>
        <v>0</v>
      </c>
      <c r="F72" s="100">
        <f t="shared" si="15"/>
        <v>0</v>
      </c>
      <c r="G72" s="100">
        <f t="shared" si="15"/>
        <v>0</v>
      </c>
      <c r="H72" s="100">
        <f t="shared" si="15"/>
        <v>0</v>
      </c>
      <c r="I72" s="100">
        <f t="shared" si="15"/>
        <v>0</v>
      </c>
      <c r="J72" s="96"/>
      <c r="K72" s="100">
        <f t="shared" si="15"/>
        <v>0</v>
      </c>
      <c r="L72" s="100">
        <f t="shared" si="15"/>
        <v>0</v>
      </c>
      <c r="M72" s="100">
        <f t="shared" si="15"/>
        <v>0</v>
      </c>
      <c r="N72" s="100">
        <f t="shared" si="15"/>
        <v>0</v>
      </c>
      <c r="O72" s="100">
        <f t="shared" si="15"/>
        <v>0</v>
      </c>
      <c r="P72" s="100">
        <f t="shared" si="15"/>
        <v>0</v>
      </c>
      <c r="Q72" s="100">
        <f t="shared" si="15"/>
        <v>0</v>
      </c>
      <c r="R72" s="101">
        <f t="shared" si="15"/>
        <v>0</v>
      </c>
    </row>
    <row r="73" spans="1:18" ht="15">
      <c r="A73" s="94" t="s">
        <v>86</v>
      </c>
      <c r="B73" s="100"/>
      <c r="C73" s="100"/>
      <c r="D73" s="100"/>
      <c r="E73" s="100"/>
      <c r="F73" s="100"/>
      <c r="G73" s="100"/>
      <c r="H73" s="100"/>
      <c r="I73" s="100"/>
      <c r="J73" s="96"/>
      <c r="K73" s="100"/>
      <c r="L73" s="100"/>
      <c r="M73" s="100"/>
      <c r="N73" s="100"/>
      <c r="O73" s="100"/>
      <c r="P73" s="100"/>
      <c r="Q73" s="100"/>
      <c r="R73" s="101"/>
    </row>
    <row r="74" spans="1:18" ht="15">
      <c r="A74" s="94" t="s">
        <v>87</v>
      </c>
      <c r="B74" s="100"/>
      <c r="C74" s="100"/>
      <c r="D74" s="100"/>
      <c r="E74" s="100"/>
      <c r="F74" s="100"/>
      <c r="G74" s="100"/>
      <c r="H74" s="100"/>
      <c r="I74" s="100"/>
      <c r="J74" s="96"/>
      <c r="K74" s="100"/>
      <c r="L74" s="100"/>
      <c r="M74" s="100"/>
      <c r="N74" s="100"/>
      <c r="O74" s="100"/>
      <c r="P74" s="100"/>
      <c r="Q74" s="100"/>
      <c r="R74" s="101"/>
    </row>
    <row r="75" spans="1:18" ht="30" customHeight="1">
      <c r="A75" s="90" t="s">
        <v>88</v>
      </c>
      <c r="B75" s="91">
        <f>+B59+B68+B72+B73+B74</f>
        <v>0</v>
      </c>
      <c r="C75" s="91">
        <f t="shared" ref="C75:R75" si="16">+C59+C68+C72+C73+C74</f>
        <v>0</v>
      </c>
      <c r="D75" s="91">
        <f t="shared" si="16"/>
        <v>0</v>
      </c>
      <c r="E75" s="91">
        <f t="shared" si="16"/>
        <v>0</v>
      </c>
      <c r="F75" s="91">
        <f t="shared" si="16"/>
        <v>0</v>
      </c>
      <c r="G75" s="91">
        <f t="shared" si="16"/>
        <v>0</v>
      </c>
      <c r="H75" s="91">
        <f t="shared" si="16"/>
        <v>0</v>
      </c>
      <c r="I75" s="91">
        <f t="shared" si="16"/>
        <v>0</v>
      </c>
      <c r="J75" s="92"/>
      <c r="K75" s="91">
        <f t="shared" si="16"/>
        <v>0</v>
      </c>
      <c r="L75" s="91">
        <f t="shared" si="16"/>
        <v>0</v>
      </c>
      <c r="M75" s="91">
        <f t="shared" si="16"/>
        <v>0</v>
      </c>
      <c r="N75" s="91">
        <f t="shared" si="16"/>
        <v>0</v>
      </c>
      <c r="O75" s="91">
        <f t="shared" si="16"/>
        <v>0</v>
      </c>
      <c r="P75" s="91">
        <f t="shared" si="16"/>
        <v>0</v>
      </c>
      <c r="Q75" s="91">
        <f t="shared" si="16"/>
        <v>0</v>
      </c>
      <c r="R75" s="93">
        <f t="shared" si="16"/>
        <v>0</v>
      </c>
    </row>
    <row r="76" spans="1:18" ht="15.75">
      <c r="A76" s="83" t="s">
        <v>89</v>
      </c>
      <c r="B76" s="84"/>
      <c r="C76" s="84"/>
      <c r="D76" s="84"/>
      <c r="E76" s="84"/>
      <c r="F76" s="84"/>
      <c r="G76" s="84"/>
      <c r="H76" s="84"/>
      <c r="I76" s="84"/>
      <c r="J76" s="85"/>
      <c r="K76" s="84"/>
      <c r="L76" s="84"/>
      <c r="M76" s="84"/>
      <c r="N76" s="84"/>
      <c r="O76" s="84"/>
      <c r="P76" s="84"/>
      <c r="Q76" s="84"/>
      <c r="R76" s="86"/>
    </row>
    <row r="77" spans="1:18" ht="15">
      <c r="A77" s="98" t="s">
        <v>90</v>
      </c>
      <c r="B77" s="84"/>
      <c r="C77" s="84"/>
      <c r="D77" s="84"/>
      <c r="E77" s="84"/>
      <c r="F77" s="84"/>
      <c r="G77" s="84"/>
      <c r="H77" s="84"/>
      <c r="I77" s="84"/>
      <c r="J77" s="85"/>
      <c r="K77" s="84"/>
      <c r="L77" s="84"/>
      <c r="M77" s="84"/>
      <c r="N77" s="84"/>
      <c r="O77" s="84"/>
      <c r="P77" s="84"/>
      <c r="Q77" s="84"/>
      <c r="R77" s="86"/>
    </row>
    <row r="78" spans="1:18">
      <c r="A78" s="87" t="s">
        <v>91</v>
      </c>
      <c r="B78" s="88"/>
      <c r="C78" s="88"/>
      <c r="D78" s="88"/>
      <c r="E78" s="88"/>
      <c r="F78" s="88"/>
      <c r="G78" s="88"/>
      <c r="H78" s="88"/>
      <c r="I78" s="88"/>
      <c r="J78" s="85"/>
      <c r="K78" s="88"/>
      <c r="L78" s="88"/>
      <c r="M78" s="88"/>
      <c r="N78" s="88"/>
      <c r="O78" s="88"/>
      <c r="P78" s="88"/>
      <c r="Q78" s="88"/>
      <c r="R78" s="89"/>
    </row>
    <row r="79" spans="1:18">
      <c r="A79" s="87" t="s">
        <v>92</v>
      </c>
      <c r="B79" s="88"/>
      <c r="C79" s="88"/>
      <c r="D79" s="88"/>
      <c r="E79" s="88"/>
      <c r="F79" s="88"/>
      <c r="G79" s="88"/>
      <c r="H79" s="88"/>
      <c r="I79" s="88"/>
      <c r="J79" s="85"/>
      <c r="K79" s="88"/>
      <c r="L79" s="88"/>
      <c r="M79" s="88"/>
      <c r="N79" s="88"/>
      <c r="O79" s="88"/>
      <c r="P79" s="88"/>
      <c r="Q79" s="88"/>
      <c r="R79" s="89"/>
    </row>
    <row r="80" spans="1:18">
      <c r="A80" s="87" t="s">
        <v>93</v>
      </c>
      <c r="B80" s="88"/>
      <c r="C80" s="88"/>
      <c r="D80" s="88"/>
      <c r="E80" s="88"/>
      <c r="F80" s="88"/>
      <c r="G80" s="88"/>
      <c r="H80" s="88"/>
      <c r="I80" s="88"/>
      <c r="J80" s="85"/>
      <c r="K80" s="88"/>
      <c r="L80" s="88"/>
      <c r="M80" s="88"/>
      <c r="N80" s="88"/>
      <c r="O80" s="88"/>
      <c r="P80" s="88"/>
      <c r="Q80" s="88"/>
      <c r="R80" s="89"/>
    </row>
    <row r="81" spans="1:18" ht="15">
      <c r="A81" s="94" t="s">
        <v>94</v>
      </c>
      <c r="B81" s="100">
        <f>SUM(B78:B80)</f>
        <v>0</v>
      </c>
      <c r="C81" s="100">
        <f t="shared" ref="C81:R81" si="17">SUM(C78:C80)</f>
        <v>0</v>
      </c>
      <c r="D81" s="100">
        <f t="shared" si="17"/>
        <v>0</v>
      </c>
      <c r="E81" s="100">
        <f t="shared" si="17"/>
        <v>0</v>
      </c>
      <c r="F81" s="100">
        <f t="shared" si="17"/>
        <v>0</v>
      </c>
      <c r="G81" s="100">
        <f t="shared" si="17"/>
        <v>0</v>
      </c>
      <c r="H81" s="100">
        <f t="shared" si="17"/>
        <v>0</v>
      </c>
      <c r="I81" s="100">
        <f t="shared" si="17"/>
        <v>0</v>
      </c>
      <c r="J81" s="96"/>
      <c r="K81" s="100">
        <f t="shared" si="17"/>
        <v>0</v>
      </c>
      <c r="L81" s="100">
        <f t="shared" si="17"/>
        <v>0</v>
      </c>
      <c r="M81" s="100">
        <f t="shared" si="17"/>
        <v>0</v>
      </c>
      <c r="N81" s="100">
        <f t="shared" si="17"/>
        <v>0</v>
      </c>
      <c r="O81" s="100">
        <f t="shared" si="17"/>
        <v>0</v>
      </c>
      <c r="P81" s="100">
        <f t="shared" si="17"/>
        <v>0</v>
      </c>
      <c r="Q81" s="100">
        <f t="shared" si="17"/>
        <v>0</v>
      </c>
      <c r="R81" s="101">
        <f t="shared" si="17"/>
        <v>0</v>
      </c>
    </row>
    <row r="82" spans="1:18" ht="15">
      <c r="A82" s="98" t="s">
        <v>95</v>
      </c>
      <c r="B82" s="84"/>
      <c r="C82" s="84"/>
      <c r="D82" s="84"/>
      <c r="E82" s="84"/>
      <c r="F82" s="84"/>
      <c r="G82" s="84"/>
      <c r="H82" s="84"/>
      <c r="I82" s="84"/>
      <c r="J82" s="85"/>
      <c r="K82" s="84"/>
      <c r="L82" s="84"/>
      <c r="M82" s="84"/>
      <c r="N82" s="84"/>
      <c r="O82" s="84"/>
      <c r="P82" s="84"/>
      <c r="Q82" s="84"/>
      <c r="R82" s="86"/>
    </row>
    <row r="83" spans="1:18">
      <c r="A83" s="87" t="s">
        <v>51</v>
      </c>
      <c r="B83" s="88"/>
      <c r="C83" s="88"/>
      <c r="D83" s="88"/>
      <c r="E83" s="88"/>
      <c r="F83" s="88"/>
      <c r="G83" s="88"/>
      <c r="H83" s="88"/>
      <c r="I83" s="88"/>
      <c r="J83" s="85"/>
      <c r="K83" s="88"/>
      <c r="L83" s="88"/>
      <c r="M83" s="88"/>
      <c r="N83" s="88"/>
      <c r="O83" s="88"/>
      <c r="P83" s="88"/>
      <c r="Q83" s="88"/>
      <c r="R83" s="89"/>
    </row>
    <row r="84" spans="1:18">
      <c r="A84" s="87" t="s">
        <v>96</v>
      </c>
      <c r="B84" s="88"/>
      <c r="C84" s="88"/>
      <c r="D84" s="88"/>
      <c r="E84" s="88"/>
      <c r="F84" s="88"/>
      <c r="G84" s="88"/>
      <c r="H84" s="88"/>
      <c r="I84" s="88"/>
      <c r="J84" s="85"/>
      <c r="K84" s="88"/>
      <c r="L84" s="88"/>
      <c r="M84" s="88"/>
      <c r="N84" s="88"/>
      <c r="O84" s="88"/>
      <c r="P84" s="88"/>
      <c r="Q84" s="88"/>
      <c r="R84" s="89"/>
    </row>
    <row r="85" spans="1:18">
      <c r="A85" s="87" t="s">
        <v>97</v>
      </c>
      <c r="B85" s="88"/>
      <c r="C85" s="88"/>
      <c r="D85" s="88"/>
      <c r="E85" s="88"/>
      <c r="F85" s="88"/>
      <c r="G85" s="88"/>
      <c r="H85" s="88"/>
      <c r="I85" s="88"/>
      <c r="J85" s="85"/>
      <c r="K85" s="88"/>
      <c r="L85" s="88"/>
      <c r="M85" s="88"/>
      <c r="N85" s="88"/>
      <c r="O85" s="88"/>
      <c r="P85" s="88"/>
      <c r="Q85" s="88"/>
      <c r="R85" s="89"/>
    </row>
    <row r="86" spans="1:18">
      <c r="A86" s="87" t="s">
        <v>98</v>
      </c>
      <c r="B86" s="88"/>
      <c r="C86" s="88"/>
      <c r="D86" s="88"/>
      <c r="E86" s="88"/>
      <c r="F86" s="88"/>
      <c r="G86" s="88"/>
      <c r="H86" s="88"/>
      <c r="I86" s="88"/>
      <c r="J86" s="85"/>
      <c r="K86" s="88"/>
      <c r="L86" s="88"/>
      <c r="M86" s="88"/>
      <c r="N86" s="88"/>
      <c r="O86" s="88"/>
      <c r="P86" s="88"/>
      <c r="Q86" s="88"/>
      <c r="R86" s="89"/>
    </row>
    <row r="87" spans="1:18" ht="15">
      <c r="A87" s="94" t="s">
        <v>99</v>
      </c>
      <c r="B87" s="100">
        <f>SUM(B83:B86)</f>
        <v>0</v>
      </c>
      <c r="C87" s="100">
        <f t="shared" ref="C87:R87" si="18">SUM(C83:C86)</f>
        <v>0</v>
      </c>
      <c r="D87" s="100">
        <f t="shared" si="18"/>
        <v>0</v>
      </c>
      <c r="E87" s="100">
        <f t="shared" si="18"/>
        <v>0</v>
      </c>
      <c r="F87" s="100">
        <f t="shared" si="18"/>
        <v>0</v>
      </c>
      <c r="G87" s="100">
        <f t="shared" si="18"/>
        <v>0</v>
      </c>
      <c r="H87" s="100">
        <f t="shared" si="18"/>
        <v>0</v>
      </c>
      <c r="I87" s="100">
        <f t="shared" si="18"/>
        <v>0</v>
      </c>
      <c r="J87" s="96"/>
      <c r="K87" s="100">
        <f t="shared" si="18"/>
        <v>0</v>
      </c>
      <c r="L87" s="100">
        <f t="shared" si="18"/>
        <v>0</v>
      </c>
      <c r="M87" s="100">
        <f t="shared" si="18"/>
        <v>0</v>
      </c>
      <c r="N87" s="100">
        <f t="shared" si="18"/>
        <v>0</v>
      </c>
      <c r="O87" s="100">
        <f t="shared" si="18"/>
        <v>0</v>
      </c>
      <c r="P87" s="100">
        <f t="shared" si="18"/>
        <v>0</v>
      </c>
      <c r="Q87" s="100">
        <f t="shared" si="18"/>
        <v>0</v>
      </c>
      <c r="R87" s="101">
        <f t="shared" si="18"/>
        <v>0</v>
      </c>
    </row>
    <row r="88" spans="1:18" ht="15">
      <c r="A88" s="98" t="s">
        <v>100</v>
      </c>
      <c r="B88" s="84"/>
      <c r="C88" s="84"/>
      <c r="D88" s="84"/>
      <c r="E88" s="84"/>
      <c r="F88" s="84"/>
      <c r="G88" s="84"/>
      <c r="H88" s="84"/>
      <c r="I88" s="84"/>
      <c r="J88" s="85"/>
      <c r="K88" s="84"/>
      <c r="L88" s="84"/>
      <c r="M88" s="84"/>
      <c r="N88" s="84"/>
      <c r="O88" s="84"/>
      <c r="P88" s="84"/>
      <c r="Q88" s="84"/>
      <c r="R88" s="86"/>
    </row>
    <row r="89" spans="1:18">
      <c r="A89" s="87" t="s">
        <v>101</v>
      </c>
      <c r="B89" s="88"/>
      <c r="C89" s="88"/>
      <c r="D89" s="88"/>
      <c r="E89" s="88"/>
      <c r="F89" s="88"/>
      <c r="G89" s="88"/>
      <c r="H89" s="88"/>
      <c r="I89" s="88"/>
      <c r="J89" s="85"/>
      <c r="K89" s="88"/>
      <c r="L89" s="88"/>
      <c r="M89" s="88"/>
      <c r="N89" s="88"/>
      <c r="O89" s="88"/>
      <c r="P89" s="88"/>
      <c r="Q89" s="88"/>
      <c r="R89" s="89"/>
    </row>
    <row r="90" spans="1:18">
      <c r="A90" s="87" t="s">
        <v>102</v>
      </c>
      <c r="B90" s="88"/>
      <c r="C90" s="88"/>
      <c r="D90" s="88"/>
      <c r="E90" s="88"/>
      <c r="F90" s="88"/>
      <c r="G90" s="88"/>
      <c r="H90" s="88"/>
      <c r="I90" s="88"/>
      <c r="J90" s="85"/>
      <c r="K90" s="88"/>
      <c r="L90" s="88"/>
      <c r="M90" s="88"/>
      <c r="N90" s="88"/>
      <c r="O90" s="88"/>
      <c r="P90" s="88"/>
      <c r="Q90" s="88"/>
      <c r="R90" s="89"/>
    </row>
    <row r="91" spans="1:18">
      <c r="A91" s="87" t="s">
        <v>103</v>
      </c>
      <c r="B91" s="88"/>
      <c r="C91" s="88"/>
      <c r="D91" s="88"/>
      <c r="E91" s="88"/>
      <c r="F91" s="88"/>
      <c r="G91" s="88"/>
      <c r="H91" s="88"/>
      <c r="I91" s="88"/>
      <c r="J91" s="85"/>
      <c r="K91" s="88"/>
      <c r="L91" s="88"/>
      <c r="M91" s="88"/>
      <c r="N91" s="88"/>
      <c r="O91" s="88"/>
      <c r="P91" s="88"/>
      <c r="Q91" s="88"/>
      <c r="R91" s="89"/>
    </row>
    <row r="92" spans="1:18">
      <c r="A92" s="87" t="s">
        <v>104</v>
      </c>
      <c r="B92" s="88"/>
      <c r="C92" s="88"/>
      <c r="D92" s="88"/>
      <c r="E92" s="88"/>
      <c r="F92" s="88"/>
      <c r="G92" s="88"/>
      <c r="H92" s="88"/>
      <c r="I92" s="88"/>
      <c r="J92" s="85"/>
      <c r="K92" s="88"/>
      <c r="L92" s="88"/>
      <c r="M92" s="88"/>
      <c r="N92" s="88"/>
      <c r="O92" s="88"/>
      <c r="P92" s="88"/>
      <c r="Q92" s="88"/>
      <c r="R92" s="89"/>
    </row>
    <row r="93" spans="1:18" ht="15">
      <c r="A93" s="94" t="s">
        <v>105</v>
      </c>
      <c r="B93" s="100">
        <f>SUM(B89:B92)</f>
        <v>0</v>
      </c>
      <c r="C93" s="100">
        <f t="shared" ref="C93:R93" si="19">SUM(C89:C92)</f>
        <v>0</v>
      </c>
      <c r="D93" s="100">
        <f t="shared" si="19"/>
        <v>0</v>
      </c>
      <c r="E93" s="100">
        <f t="shared" si="19"/>
        <v>0</v>
      </c>
      <c r="F93" s="100">
        <f t="shared" si="19"/>
        <v>0</v>
      </c>
      <c r="G93" s="100">
        <f t="shared" si="19"/>
        <v>0</v>
      </c>
      <c r="H93" s="100">
        <f t="shared" si="19"/>
        <v>0</v>
      </c>
      <c r="I93" s="100">
        <f t="shared" si="19"/>
        <v>0</v>
      </c>
      <c r="J93" s="96"/>
      <c r="K93" s="100">
        <f t="shared" si="19"/>
        <v>0</v>
      </c>
      <c r="L93" s="100">
        <f t="shared" si="19"/>
        <v>0</v>
      </c>
      <c r="M93" s="100">
        <f t="shared" si="19"/>
        <v>0</v>
      </c>
      <c r="N93" s="100">
        <f t="shared" si="19"/>
        <v>0</v>
      </c>
      <c r="O93" s="100">
        <f t="shared" si="19"/>
        <v>0</v>
      </c>
      <c r="P93" s="100">
        <f t="shared" si="19"/>
        <v>0</v>
      </c>
      <c r="Q93" s="100">
        <f t="shared" si="19"/>
        <v>0</v>
      </c>
      <c r="R93" s="101">
        <f t="shared" si="19"/>
        <v>0</v>
      </c>
    </row>
    <row r="94" spans="1:18" ht="15">
      <c r="A94" s="94" t="s">
        <v>106</v>
      </c>
      <c r="B94" s="100"/>
      <c r="C94" s="100"/>
      <c r="D94" s="100"/>
      <c r="E94" s="100"/>
      <c r="F94" s="100"/>
      <c r="G94" s="100"/>
      <c r="H94" s="100"/>
      <c r="I94" s="100"/>
      <c r="J94" s="96"/>
      <c r="K94" s="100"/>
      <c r="L94" s="100"/>
      <c r="M94" s="100"/>
      <c r="N94" s="100"/>
      <c r="O94" s="100"/>
      <c r="P94" s="100"/>
      <c r="Q94" s="100"/>
      <c r="R94" s="101"/>
    </row>
    <row r="95" spans="1:18" ht="25.15" customHeight="1">
      <c r="A95" s="90" t="s">
        <v>107</v>
      </c>
      <c r="B95" s="91">
        <f>+B81+B87+B93+B94</f>
        <v>0</v>
      </c>
      <c r="C95" s="91">
        <f t="shared" ref="C95:R95" si="20">+C81+C87+C93+C94</f>
        <v>0</v>
      </c>
      <c r="D95" s="91">
        <f t="shared" si="20"/>
        <v>0</v>
      </c>
      <c r="E95" s="91">
        <f t="shared" si="20"/>
        <v>0</v>
      </c>
      <c r="F95" s="91">
        <f t="shared" si="20"/>
        <v>0</v>
      </c>
      <c r="G95" s="91">
        <f t="shared" si="20"/>
        <v>0</v>
      </c>
      <c r="H95" s="91">
        <f t="shared" si="20"/>
        <v>0</v>
      </c>
      <c r="I95" s="91">
        <f t="shared" si="20"/>
        <v>0</v>
      </c>
      <c r="J95" s="92"/>
      <c r="K95" s="91">
        <f t="shared" si="20"/>
        <v>0</v>
      </c>
      <c r="L95" s="91">
        <f t="shared" si="20"/>
        <v>0</v>
      </c>
      <c r="M95" s="91">
        <f t="shared" si="20"/>
        <v>0</v>
      </c>
      <c r="N95" s="91">
        <f t="shared" si="20"/>
        <v>0</v>
      </c>
      <c r="O95" s="91">
        <f t="shared" si="20"/>
        <v>0</v>
      </c>
      <c r="P95" s="91">
        <f t="shared" si="20"/>
        <v>0</v>
      </c>
      <c r="Q95" s="91">
        <f t="shared" si="20"/>
        <v>0</v>
      </c>
      <c r="R95" s="93">
        <f t="shared" si="20"/>
        <v>0</v>
      </c>
    </row>
    <row r="96" spans="1:18" ht="28.9" customHeight="1">
      <c r="A96" s="90" t="s">
        <v>108</v>
      </c>
      <c r="B96" s="91">
        <f>+B95+B75</f>
        <v>0</v>
      </c>
      <c r="C96" s="91">
        <f t="shared" ref="C96:R96" si="21">+C95+C75</f>
        <v>0</v>
      </c>
      <c r="D96" s="91">
        <f t="shared" si="21"/>
        <v>0</v>
      </c>
      <c r="E96" s="91">
        <f t="shared" si="21"/>
        <v>0</v>
      </c>
      <c r="F96" s="91">
        <f t="shared" si="21"/>
        <v>0</v>
      </c>
      <c r="G96" s="91">
        <f t="shared" si="21"/>
        <v>0</v>
      </c>
      <c r="H96" s="91">
        <f t="shared" si="21"/>
        <v>0</v>
      </c>
      <c r="I96" s="91">
        <f t="shared" si="21"/>
        <v>0</v>
      </c>
      <c r="J96" s="92"/>
      <c r="K96" s="91">
        <f t="shared" si="21"/>
        <v>0</v>
      </c>
      <c r="L96" s="91">
        <f t="shared" si="21"/>
        <v>0</v>
      </c>
      <c r="M96" s="91">
        <f t="shared" si="21"/>
        <v>0</v>
      </c>
      <c r="N96" s="91">
        <f t="shared" si="21"/>
        <v>0</v>
      </c>
      <c r="O96" s="91">
        <f t="shared" si="21"/>
        <v>0</v>
      </c>
      <c r="P96" s="91">
        <f t="shared" si="21"/>
        <v>0</v>
      </c>
      <c r="Q96" s="91">
        <f t="shared" si="21"/>
        <v>0</v>
      </c>
      <c r="R96" s="93">
        <f t="shared" si="21"/>
        <v>0</v>
      </c>
    </row>
    <row r="97" spans="1:18" ht="15.75">
      <c r="A97" s="103" t="s">
        <v>109</v>
      </c>
      <c r="B97" s="104">
        <f t="shared" ref="B97:I97" ca="1" si="22">+B96/(B29+B50)</f>
        <v>0</v>
      </c>
      <c r="C97" s="104">
        <f t="shared" ca="1" si="22"/>
        <v>0</v>
      </c>
      <c r="D97" s="104">
        <f t="shared" ca="1" si="22"/>
        <v>0</v>
      </c>
      <c r="E97" s="104">
        <f t="shared" ca="1" si="22"/>
        <v>0</v>
      </c>
      <c r="F97" s="104">
        <f t="shared" ca="1" si="22"/>
        <v>0</v>
      </c>
      <c r="G97" s="104">
        <f t="shared" ca="1" si="22"/>
        <v>0</v>
      </c>
      <c r="H97" s="104">
        <f t="shared" ca="1" si="22"/>
        <v>0</v>
      </c>
      <c r="I97" s="104">
        <f t="shared" ca="1" si="22"/>
        <v>0</v>
      </c>
      <c r="J97" s="105"/>
      <c r="K97" s="104">
        <f t="shared" ref="K97:R97" ca="1" si="23">+K96/(K29+K50)</f>
        <v>0</v>
      </c>
      <c r="L97" s="104">
        <f t="shared" ca="1" si="23"/>
        <v>0</v>
      </c>
      <c r="M97" s="104">
        <f t="shared" ca="1" si="23"/>
        <v>0</v>
      </c>
      <c r="N97" s="104">
        <f t="shared" ca="1" si="23"/>
        <v>0</v>
      </c>
      <c r="O97" s="104">
        <f t="shared" ca="1" si="23"/>
        <v>0</v>
      </c>
      <c r="P97" s="104">
        <f t="shared" ca="1" si="23"/>
        <v>0</v>
      </c>
      <c r="Q97" s="104">
        <f t="shared" ca="1" si="23"/>
        <v>0</v>
      </c>
      <c r="R97" s="106">
        <f t="shared" ca="1" si="23"/>
        <v>0</v>
      </c>
    </row>
    <row r="98" spans="1:18" ht="28.15" customHeight="1">
      <c r="A98" s="90" t="s">
        <v>110</v>
      </c>
      <c r="B98" s="91">
        <f t="shared" ref="B98:I98" ca="1" si="24">+B52-B96</f>
        <v>0</v>
      </c>
      <c r="C98" s="91">
        <f t="shared" ca="1" si="24"/>
        <v>0</v>
      </c>
      <c r="D98" s="91">
        <f t="shared" ca="1" si="24"/>
        <v>0</v>
      </c>
      <c r="E98" s="91">
        <f t="shared" ca="1" si="24"/>
        <v>0</v>
      </c>
      <c r="F98" s="91">
        <f t="shared" ca="1" si="24"/>
        <v>0</v>
      </c>
      <c r="G98" s="91">
        <f t="shared" ca="1" si="24"/>
        <v>0</v>
      </c>
      <c r="H98" s="91">
        <f t="shared" ca="1" si="24"/>
        <v>0</v>
      </c>
      <c r="I98" s="91">
        <f t="shared" ca="1" si="24"/>
        <v>0</v>
      </c>
      <c r="J98" s="92"/>
      <c r="K98" s="91">
        <f t="shared" ref="K98:R98" ca="1" si="25">+K52-K96</f>
        <v>0</v>
      </c>
      <c r="L98" s="91">
        <f t="shared" ca="1" si="25"/>
        <v>0</v>
      </c>
      <c r="M98" s="91">
        <f t="shared" ca="1" si="25"/>
        <v>0</v>
      </c>
      <c r="N98" s="91">
        <f t="shared" ca="1" si="25"/>
        <v>0</v>
      </c>
      <c r="O98" s="91">
        <f t="shared" ca="1" si="25"/>
        <v>0</v>
      </c>
      <c r="P98" s="91">
        <f t="shared" ca="1" si="25"/>
        <v>0</v>
      </c>
      <c r="Q98" s="91">
        <f t="shared" ca="1" si="25"/>
        <v>0</v>
      </c>
      <c r="R98" s="93">
        <f t="shared" ca="1" si="25"/>
        <v>0</v>
      </c>
    </row>
    <row r="99" spans="1:18" ht="15.75">
      <c r="A99" s="103" t="s">
        <v>111</v>
      </c>
      <c r="B99" s="104">
        <f t="shared" ref="B99:I99" ca="1" si="26">+B98/B52</f>
        <v>0</v>
      </c>
      <c r="C99" s="104">
        <f t="shared" ca="1" si="26"/>
        <v>0</v>
      </c>
      <c r="D99" s="104">
        <f t="shared" ca="1" si="26"/>
        <v>0</v>
      </c>
      <c r="E99" s="104">
        <f t="shared" ca="1" si="26"/>
        <v>0</v>
      </c>
      <c r="F99" s="104">
        <f t="shared" ca="1" si="26"/>
        <v>0</v>
      </c>
      <c r="G99" s="104">
        <f t="shared" ca="1" si="26"/>
        <v>0</v>
      </c>
      <c r="H99" s="104">
        <f t="shared" ca="1" si="26"/>
        <v>0</v>
      </c>
      <c r="I99" s="104">
        <f t="shared" ca="1" si="26"/>
        <v>0</v>
      </c>
      <c r="J99" s="105"/>
      <c r="K99" s="104">
        <f t="shared" ref="K99:R99" ca="1" si="27">+K98/K52</f>
        <v>0</v>
      </c>
      <c r="L99" s="104">
        <f t="shared" ca="1" si="27"/>
        <v>0</v>
      </c>
      <c r="M99" s="104">
        <f t="shared" ca="1" si="27"/>
        <v>0</v>
      </c>
      <c r="N99" s="104">
        <f t="shared" ca="1" si="27"/>
        <v>0</v>
      </c>
      <c r="O99" s="104">
        <f t="shared" ca="1" si="27"/>
        <v>0</v>
      </c>
      <c r="P99" s="104">
        <f t="shared" ca="1" si="27"/>
        <v>0</v>
      </c>
      <c r="Q99" s="104">
        <f t="shared" ca="1" si="27"/>
        <v>0</v>
      </c>
      <c r="R99" s="106">
        <f t="shared" ca="1" si="27"/>
        <v>0</v>
      </c>
    </row>
    <row r="100" spans="1:18" ht="15.75">
      <c r="A100" s="103" t="s">
        <v>112</v>
      </c>
      <c r="B100" s="100">
        <f t="shared" ref="B100:I100" ca="1" si="28">+B53-B96</f>
        <v>0</v>
      </c>
      <c r="C100" s="100">
        <f t="shared" ca="1" si="28"/>
        <v>0</v>
      </c>
      <c r="D100" s="100">
        <f t="shared" ca="1" si="28"/>
        <v>0</v>
      </c>
      <c r="E100" s="100">
        <f t="shared" ca="1" si="28"/>
        <v>0</v>
      </c>
      <c r="F100" s="100">
        <f t="shared" ca="1" si="28"/>
        <v>0</v>
      </c>
      <c r="G100" s="100">
        <f t="shared" ca="1" si="28"/>
        <v>0</v>
      </c>
      <c r="H100" s="100">
        <f t="shared" ca="1" si="28"/>
        <v>0</v>
      </c>
      <c r="I100" s="100">
        <f t="shared" ca="1" si="28"/>
        <v>0</v>
      </c>
      <c r="J100" s="96"/>
      <c r="K100" s="100">
        <f t="shared" ref="K100:R100" ca="1" si="29">+K53-K96</f>
        <v>0</v>
      </c>
      <c r="L100" s="100">
        <f t="shared" ca="1" si="29"/>
        <v>0</v>
      </c>
      <c r="M100" s="100">
        <f t="shared" ca="1" si="29"/>
        <v>0</v>
      </c>
      <c r="N100" s="100">
        <f t="shared" ca="1" si="29"/>
        <v>0</v>
      </c>
      <c r="O100" s="100">
        <f t="shared" ca="1" si="29"/>
        <v>0</v>
      </c>
      <c r="P100" s="100">
        <f t="shared" ca="1" si="29"/>
        <v>0</v>
      </c>
      <c r="Q100" s="100">
        <f t="shared" ca="1" si="29"/>
        <v>0</v>
      </c>
      <c r="R100" s="101">
        <f t="shared" ca="1" si="29"/>
        <v>0</v>
      </c>
    </row>
    <row r="101" spans="1:18" ht="15.75">
      <c r="A101" s="103" t="s">
        <v>111</v>
      </c>
      <c r="B101" s="104">
        <f t="shared" ref="B101:I101" ca="1" si="30">+B100/B52</f>
        <v>0</v>
      </c>
      <c r="C101" s="104">
        <f t="shared" ca="1" si="30"/>
        <v>0</v>
      </c>
      <c r="D101" s="104">
        <f t="shared" ca="1" si="30"/>
        <v>0</v>
      </c>
      <c r="E101" s="104">
        <f t="shared" ca="1" si="30"/>
        <v>0</v>
      </c>
      <c r="F101" s="104">
        <f t="shared" ca="1" si="30"/>
        <v>0</v>
      </c>
      <c r="G101" s="104">
        <f t="shared" ca="1" si="30"/>
        <v>0</v>
      </c>
      <c r="H101" s="104">
        <f t="shared" ca="1" si="30"/>
        <v>0</v>
      </c>
      <c r="I101" s="104">
        <f t="shared" ca="1" si="30"/>
        <v>0</v>
      </c>
      <c r="J101" s="105"/>
      <c r="K101" s="104">
        <f t="shared" ref="K101:R101" ca="1" si="31">+K100/K52</f>
        <v>0</v>
      </c>
      <c r="L101" s="104">
        <f t="shared" ca="1" si="31"/>
        <v>0</v>
      </c>
      <c r="M101" s="104">
        <f t="shared" ca="1" si="31"/>
        <v>0</v>
      </c>
      <c r="N101" s="104">
        <f t="shared" ca="1" si="31"/>
        <v>0</v>
      </c>
      <c r="O101" s="104">
        <f t="shared" ca="1" si="31"/>
        <v>0</v>
      </c>
      <c r="P101" s="104">
        <f t="shared" ca="1" si="31"/>
        <v>0</v>
      </c>
      <c r="Q101" s="104">
        <f t="shared" ca="1" si="31"/>
        <v>0</v>
      </c>
      <c r="R101" s="106">
        <f t="shared" ca="1" si="31"/>
        <v>0</v>
      </c>
    </row>
    <row r="102" spans="1:18" ht="29.45" customHeight="1">
      <c r="A102" s="98" t="s">
        <v>113</v>
      </c>
      <c r="B102" s="84"/>
      <c r="C102" s="84"/>
      <c r="D102" s="84"/>
      <c r="E102" s="84"/>
      <c r="F102" s="84"/>
      <c r="G102" s="84"/>
      <c r="H102" s="84"/>
      <c r="I102" s="84"/>
      <c r="J102" s="85"/>
      <c r="K102" s="84"/>
      <c r="L102" s="84"/>
      <c r="M102" s="84"/>
      <c r="N102" s="84"/>
      <c r="O102" s="84"/>
      <c r="P102" s="84"/>
      <c r="Q102" s="84"/>
      <c r="R102" s="86"/>
    </row>
    <row r="103" spans="1:18">
      <c r="A103" s="87" t="s">
        <v>114</v>
      </c>
      <c r="B103" s="88"/>
      <c r="C103" s="88"/>
      <c r="D103" s="88"/>
      <c r="E103" s="88"/>
      <c r="F103" s="88"/>
      <c r="G103" s="88"/>
      <c r="H103" s="88"/>
      <c r="I103" s="88"/>
      <c r="J103" s="85"/>
      <c r="K103" s="88"/>
      <c r="L103" s="88"/>
      <c r="M103" s="88"/>
      <c r="N103" s="88"/>
      <c r="O103" s="88"/>
      <c r="P103" s="88"/>
      <c r="Q103" s="88"/>
      <c r="R103" s="89"/>
    </row>
    <row r="104" spans="1:18">
      <c r="A104" s="87" t="s">
        <v>115</v>
      </c>
      <c r="B104" s="88"/>
      <c r="C104" s="88"/>
      <c r="D104" s="88"/>
      <c r="E104" s="88"/>
      <c r="F104" s="88"/>
      <c r="G104" s="88"/>
      <c r="H104" s="88"/>
      <c r="I104" s="88"/>
      <c r="J104" s="85"/>
      <c r="K104" s="88"/>
      <c r="L104" s="88"/>
      <c r="M104" s="88"/>
      <c r="N104" s="88"/>
      <c r="O104" s="88"/>
      <c r="P104" s="88"/>
      <c r="Q104" s="88"/>
      <c r="R104" s="89"/>
    </row>
    <row r="105" spans="1:18">
      <c r="A105" s="87" t="s">
        <v>116</v>
      </c>
      <c r="B105" s="88"/>
      <c r="C105" s="88"/>
      <c r="D105" s="88"/>
      <c r="E105" s="88"/>
      <c r="F105" s="88"/>
      <c r="G105" s="88"/>
      <c r="H105" s="88"/>
      <c r="I105" s="88"/>
      <c r="J105" s="85"/>
      <c r="K105" s="88"/>
      <c r="L105" s="88"/>
      <c r="M105" s="88"/>
      <c r="N105" s="88"/>
      <c r="O105" s="88"/>
      <c r="P105" s="88"/>
      <c r="Q105" s="88"/>
      <c r="R105" s="89"/>
    </row>
    <row r="106" spans="1:18" ht="15">
      <c r="A106" s="94" t="s">
        <v>117</v>
      </c>
      <c r="B106" s="100">
        <f>SUM(B103:B105)</f>
        <v>0</v>
      </c>
      <c r="C106" s="100">
        <f t="shared" ref="C106:R106" si="32">SUM(C103:C105)</f>
        <v>0</v>
      </c>
      <c r="D106" s="100">
        <f t="shared" si="32"/>
        <v>0</v>
      </c>
      <c r="E106" s="100">
        <f t="shared" si="32"/>
        <v>0</v>
      </c>
      <c r="F106" s="100">
        <f t="shared" si="32"/>
        <v>0</v>
      </c>
      <c r="G106" s="100">
        <f t="shared" si="32"/>
        <v>0</v>
      </c>
      <c r="H106" s="100">
        <f t="shared" si="32"/>
        <v>0</v>
      </c>
      <c r="I106" s="100">
        <f t="shared" si="32"/>
        <v>0</v>
      </c>
      <c r="J106" s="96"/>
      <c r="K106" s="100">
        <f t="shared" si="32"/>
        <v>0</v>
      </c>
      <c r="L106" s="100">
        <f t="shared" si="32"/>
        <v>0</v>
      </c>
      <c r="M106" s="100">
        <f t="shared" si="32"/>
        <v>0</v>
      </c>
      <c r="N106" s="100">
        <f t="shared" si="32"/>
        <v>0</v>
      </c>
      <c r="O106" s="100">
        <f t="shared" si="32"/>
        <v>0</v>
      </c>
      <c r="P106" s="100">
        <f t="shared" si="32"/>
        <v>0</v>
      </c>
      <c r="Q106" s="100">
        <f t="shared" si="32"/>
        <v>0</v>
      </c>
      <c r="R106" s="101">
        <f t="shared" si="32"/>
        <v>0</v>
      </c>
    </row>
    <row r="107" spans="1:18" ht="15">
      <c r="A107" s="98" t="s">
        <v>118</v>
      </c>
      <c r="B107" s="84"/>
      <c r="C107" s="84"/>
      <c r="D107" s="84"/>
      <c r="E107" s="84"/>
      <c r="F107" s="84"/>
      <c r="G107" s="84"/>
      <c r="H107" s="84"/>
      <c r="I107" s="84"/>
      <c r="J107" s="85"/>
      <c r="K107" s="84"/>
      <c r="L107" s="84"/>
      <c r="M107" s="84"/>
      <c r="N107" s="84"/>
      <c r="O107" s="84"/>
      <c r="P107" s="84"/>
      <c r="Q107" s="84"/>
      <c r="R107" s="86"/>
    </row>
    <row r="108" spans="1:18">
      <c r="A108" s="87" t="s">
        <v>119</v>
      </c>
      <c r="B108" s="88"/>
      <c r="C108" s="88"/>
      <c r="D108" s="88"/>
      <c r="E108" s="88"/>
      <c r="F108" s="88"/>
      <c r="G108" s="88"/>
      <c r="H108" s="88"/>
      <c r="I108" s="88"/>
      <c r="J108" s="85"/>
      <c r="K108" s="88"/>
      <c r="L108" s="88"/>
      <c r="M108" s="88"/>
      <c r="N108" s="88"/>
      <c r="O108" s="88"/>
      <c r="P108" s="88"/>
      <c r="Q108" s="88"/>
      <c r="R108" s="89"/>
    </row>
    <row r="109" spans="1:18">
      <c r="A109" s="87" t="s">
        <v>120</v>
      </c>
      <c r="B109" s="88"/>
      <c r="C109" s="88"/>
      <c r="D109" s="88"/>
      <c r="E109" s="88"/>
      <c r="F109" s="88"/>
      <c r="G109" s="88"/>
      <c r="H109" s="88"/>
      <c r="I109" s="88"/>
      <c r="J109" s="85"/>
      <c r="K109" s="88"/>
      <c r="L109" s="88"/>
      <c r="M109" s="88"/>
      <c r="N109" s="88"/>
      <c r="O109" s="88"/>
      <c r="P109" s="88"/>
      <c r="Q109" s="88"/>
      <c r="R109" s="89"/>
    </row>
    <row r="110" spans="1:18">
      <c r="A110" s="87" t="s">
        <v>121</v>
      </c>
      <c r="B110" s="88"/>
      <c r="C110" s="88"/>
      <c r="D110" s="88"/>
      <c r="E110" s="88"/>
      <c r="F110" s="88"/>
      <c r="G110" s="88"/>
      <c r="H110" s="88"/>
      <c r="I110" s="88"/>
      <c r="J110" s="85"/>
      <c r="K110" s="88"/>
      <c r="L110" s="88"/>
      <c r="M110" s="88"/>
      <c r="N110" s="88"/>
      <c r="O110" s="88"/>
      <c r="P110" s="88"/>
      <c r="Q110" s="88"/>
      <c r="R110" s="89"/>
    </row>
    <row r="111" spans="1:18">
      <c r="A111" s="87" t="s">
        <v>122</v>
      </c>
      <c r="B111" s="88"/>
      <c r="C111" s="88"/>
      <c r="D111" s="88"/>
      <c r="E111" s="88"/>
      <c r="F111" s="88"/>
      <c r="G111" s="88"/>
      <c r="H111" s="88"/>
      <c r="I111" s="88"/>
      <c r="J111" s="85"/>
      <c r="K111" s="88"/>
      <c r="L111" s="88"/>
      <c r="M111" s="88"/>
      <c r="N111" s="88"/>
      <c r="O111" s="88"/>
      <c r="P111" s="88"/>
      <c r="Q111" s="88"/>
      <c r="R111" s="89"/>
    </row>
    <row r="112" spans="1:18">
      <c r="A112" s="87" t="s">
        <v>123</v>
      </c>
      <c r="B112" s="88"/>
      <c r="C112" s="88"/>
      <c r="D112" s="88"/>
      <c r="E112" s="88"/>
      <c r="F112" s="88"/>
      <c r="G112" s="88"/>
      <c r="H112" s="88"/>
      <c r="I112" s="88"/>
      <c r="J112" s="85"/>
      <c r="K112" s="88"/>
      <c r="L112" s="88"/>
      <c r="M112" s="88"/>
      <c r="N112" s="88"/>
      <c r="O112" s="88"/>
      <c r="P112" s="88"/>
      <c r="Q112" s="88"/>
      <c r="R112" s="89"/>
    </row>
    <row r="113" spans="1:18">
      <c r="A113" s="87" t="s">
        <v>124</v>
      </c>
      <c r="B113" s="88"/>
      <c r="C113" s="88"/>
      <c r="D113" s="88"/>
      <c r="E113" s="88"/>
      <c r="F113" s="88"/>
      <c r="G113" s="88"/>
      <c r="H113" s="88"/>
      <c r="I113" s="88"/>
      <c r="J113" s="85"/>
      <c r="K113" s="88"/>
      <c r="L113" s="88"/>
      <c r="M113" s="88"/>
      <c r="N113" s="88"/>
      <c r="O113" s="88"/>
      <c r="P113" s="88"/>
      <c r="Q113" s="88"/>
      <c r="R113" s="89"/>
    </row>
    <row r="114" spans="1:18">
      <c r="A114" s="87" t="s">
        <v>125</v>
      </c>
      <c r="B114" s="88"/>
      <c r="C114" s="88"/>
      <c r="D114" s="88"/>
      <c r="E114" s="88"/>
      <c r="F114" s="88"/>
      <c r="G114" s="88"/>
      <c r="H114" s="88"/>
      <c r="I114" s="88"/>
      <c r="J114" s="85"/>
      <c r="K114" s="88"/>
      <c r="L114" s="88"/>
      <c r="M114" s="88"/>
      <c r="N114" s="88"/>
      <c r="O114" s="88"/>
      <c r="P114" s="88"/>
      <c r="Q114" s="88"/>
      <c r="R114" s="89"/>
    </row>
    <row r="115" spans="1:18">
      <c r="A115" s="87" t="s">
        <v>126</v>
      </c>
      <c r="B115" s="88"/>
      <c r="C115" s="88"/>
      <c r="D115" s="88"/>
      <c r="E115" s="88"/>
      <c r="F115" s="88"/>
      <c r="G115" s="88"/>
      <c r="H115" s="88"/>
      <c r="I115" s="88"/>
      <c r="J115" s="85"/>
      <c r="K115" s="88"/>
      <c r="L115" s="88"/>
      <c r="M115" s="88"/>
      <c r="N115" s="88"/>
      <c r="O115" s="88"/>
      <c r="P115" s="88"/>
      <c r="Q115" s="88"/>
      <c r="R115" s="89"/>
    </row>
    <row r="116" spans="1:18">
      <c r="A116" s="87" t="s">
        <v>127</v>
      </c>
      <c r="B116" s="88"/>
      <c r="C116" s="88"/>
      <c r="D116" s="88"/>
      <c r="E116" s="88"/>
      <c r="F116" s="88"/>
      <c r="G116" s="88"/>
      <c r="H116" s="88"/>
      <c r="I116" s="88"/>
      <c r="J116" s="85"/>
      <c r="K116" s="88"/>
      <c r="L116" s="88"/>
      <c r="M116" s="88"/>
      <c r="N116" s="88"/>
      <c r="O116" s="88"/>
      <c r="P116" s="88"/>
      <c r="Q116" s="88"/>
      <c r="R116" s="89"/>
    </row>
    <row r="117" spans="1:18">
      <c r="A117" s="87" t="s">
        <v>128</v>
      </c>
      <c r="B117" s="88"/>
      <c r="C117" s="88"/>
      <c r="D117" s="88"/>
      <c r="E117" s="88"/>
      <c r="F117" s="88"/>
      <c r="G117" s="88"/>
      <c r="H117" s="88"/>
      <c r="I117" s="88"/>
      <c r="J117" s="85"/>
      <c r="K117" s="88"/>
      <c r="L117" s="88"/>
      <c r="M117" s="88"/>
      <c r="N117" s="88"/>
      <c r="O117" s="88"/>
      <c r="P117" s="88"/>
      <c r="Q117" s="88"/>
      <c r="R117" s="89"/>
    </row>
    <row r="118" spans="1:18">
      <c r="A118" s="87" t="s">
        <v>129</v>
      </c>
      <c r="B118" s="88"/>
      <c r="C118" s="88"/>
      <c r="D118" s="88"/>
      <c r="E118" s="88"/>
      <c r="F118" s="88"/>
      <c r="G118" s="88"/>
      <c r="H118" s="88"/>
      <c r="I118" s="88"/>
      <c r="J118" s="85"/>
      <c r="K118" s="88"/>
      <c r="L118" s="88"/>
      <c r="M118" s="88"/>
      <c r="N118" s="88"/>
      <c r="O118" s="88"/>
      <c r="P118" s="88"/>
      <c r="Q118" s="88"/>
      <c r="R118" s="89"/>
    </row>
    <row r="119" spans="1:18">
      <c r="A119" s="87" t="s">
        <v>130</v>
      </c>
      <c r="B119" s="88"/>
      <c r="C119" s="88"/>
      <c r="D119" s="88"/>
      <c r="E119" s="88"/>
      <c r="F119" s="88"/>
      <c r="G119" s="88"/>
      <c r="H119" s="88"/>
      <c r="I119" s="88"/>
      <c r="J119" s="85"/>
      <c r="K119" s="88"/>
      <c r="L119" s="88"/>
      <c r="M119" s="88"/>
      <c r="N119" s="88"/>
      <c r="O119" s="88"/>
      <c r="P119" s="88"/>
      <c r="Q119" s="88"/>
      <c r="R119" s="89"/>
    </row>
    <row r="120" spans="1:18" ht="15">
      <c r="A120" s="94" t="s">
        <v>131</v>
      </c>
      <c r="B120" s="100">
        <f>SUM(B108:B119)</f>
        <v>0</v>
      </c>
      <c r="C120" s="100">
        <f t="shared" ref="C120:R120" si="33">SUM(C108:C119)</f>
        <v>0</v>
      </c>
      <c r="D120" s="100">
        <f t="shared" si="33"/>
        <v>0</v>
      </c>
      <c r="E120" s="100">
        <f t="shared" si="33"/>
        <v>0</v>
      </c>
      <c r="F120" s="100">
        <f t="shared" si="33"/>
        <v>0</v>
      </c>
      <c r="G120" s="100">
        <f t="shared" si="33"/>
        <v>0</v>
      </c>
      <c r="H120" s="100">
        <f t="shared" si="33"/>
        <v>0</v>
      </c>
      <c r="I120" s="100">
        <f t="shared" si="33"/>
        <v>0</v>
      </c>
      <c r="J120" s="96"/>
      <c r="K120" s="100">
        <f t="shared" si="33"/>
        <v>0</v>
      </c>
      <c r="L120" s="100">
        <f t="shared" si="33"/>
        <v>0</v>
      </c>
      <c r="M120" s="100">
        <f t="shared" si="33"/>
        <v>0</v>
      </c>
      <c r="N120" s="100">
        <f t="shared" si="33"/>
        <v>0</v>
      </c>
      <c r="O120" s="100">
        <f t="shared" si="33"/>
        <v>0</v>
      </c>
      <c r="P120" s="100">
        <f t="shared" si="33"/>
        <v>0</v>
      </c>
      <c r="Q120" s="100">
        <f t="shared" si="33"/>
        <v>0</v>
      </c>
      <c r="R120" s="101">
        <f t="shared" si="33"/>
        <v>0</v>
      </c>
    </row>
    <row r="121" spans="1:18" ht="15">
      <c r="A121" s="98" t="s">
        <v>132</v>
      </c>
      <c r="B121" s="84"/>
      <c r="C121" s="84"/>
      <c r="D121" s="84"/>
      <c r="E121" s="84"/>
      <c r="F121" s="84"/>
      <c r="G121" s="84"/>
      <c r="H121" s="84"/>
      <c r="I121" s="84"/>
      <c r="J121" s="85"/>
      <c r="K121" s="84"/>
      <c r="L121" s="84"/>
      <c r="M121" s="84"/>
      <c r="N121" s="84"/>
      <c r="O121" s="84"/>
      <c r="P121" s="84"/>
      <c r="Q121" s="84"/>
      <c r="R121" s="86"/>
    </row>
    <row r="122" spans="1:18">
      <c r="A122" s="87" t="s">
        <v>133</v>
      </c>
      <c r="B122" s="88"/>
      <c r="C122" s="88"/>
      <c r="D122" s="88"/>
      <c r="E122" s="88"/>
      <c r="F122" s="88"/>
      <c r="G122" s="88"/>
      <c r="H122" s="88"/>
      <c r="I122" s="88"/>
      <c r="J122" s="85"/>
      <c r="K122" s="88"/>
      <c r="L122" s="88"/>
      <c r="M122" s="88"/>
      <c r="N122" s="88"/>
      <c r="O122" s="88"/>
      <c r="P122" s="88"/>
      <c r="Q122" s="88"/>
      <c r="R122" s="89"/>
    </row>
    <row r="123" spans="1:18">
      <c r="A123" s="87" t="s">
        <v>134</v>
      </c>
      <c r="B123" s="88"/>
      <c r="C123" s="88"/>
      <c r="D123" s="88"/>
      <c r="E123" s="88"/>
      <c r="F123" s="88"/>
      <c r="G123" s="88"/>
      <c r="H123" s="88"/>
      <c r="I123" s="88"/>
      <c r="J123" s="85"/>
      <c r="K123" s="88"/>
      <c r="L123" s="88"/>
      <c r="M123" s="88"/>
      <c r="N123" s="88"/>
      <c r="O123" s="88"/>
      <c r="P123" s="88"/>
      <c r="Q123" s="88"/>
      <c r="R123" s="89"/>
    </row>
    <row r="124" spans="1:18">
      <c r="A124" s="87" t="s">
        <v>135</v>
      </c>
      <c r="B124" s="88"/>
      <c r="C124" s="88"/>
      <c r="D124" s="88"/>
      <c r="E124" s="88"/>
      <c r="F124" s="88"/>
      <c r="G124" s="88"/>
      <c r="H124" s="88"/>
      <c r="I124" s="88"/>
      <c r="J124" s="85"/>
      <c r="K124" s="88"/>
      <c r="L124" s="88"/>
      <c r="M124" s="88"/>
      <c r="N124" s="88"/>
      <c r="O124" s="88"/>
      <c r="P124" s="88"/>
      <c r="Q124" s="88"/>
      <c r="R124" s="89"/>
    </row>
    <row r="125" spans="1:18">
      <c r="A125" s="87" t="s">
        <v>136</v>
      </c>
      <c r="B125" s="88"/>
      <c r="C125" s="88"/>
      <c r="D125" s="88"/>
      <c r="E125" s="88"/>
      <c r="F125" s="88"/>
      <c r="G125" s="88"/>
      <c r="H125" s="88"/>
      <c r="I125" s="88"/>
      <c r="J125" s="85"/>
      <c r="K125" s="88"/>
      <c r="L125" s="88"/>
      <c r="M125" s="88"/>
      <c r="N125" s="88"/>
      <c r="O125" s="88"/>
      <c r="P125" s="88"/>
      <c r="Q125" s="88"/>
      <c r="R125" s="89"/>
    </row>
    <row r="126" spans="1:18">
      <c r="A126" s="87" t="s">
        <v>137</v>
      </c>
      <c r="B126" s="88"/>
      <c r="C126" s="88"/>
      <c r="D126" s="88"/>
      <c r="E126" s="88"/>
      <c r="F126" s="88"/>
      <c r="G126" s="88"/>
      <c r="H126" s="88"/>
      <c r="I126" s="88"/>
      <c r="J126" s="85"/>
      <c r="K126" s="88"/>
      <c r="L126" s="88"/>
      <c r="M126" s="88"/>
      <c r="N126" s="88"/>
      <c r="O126" s="88"/>
      <c r="P126" s="88"/>
      <c r="Q126" s="88"/>
      <c r="R126" s="89"/>
    </row>
    <row r="127" spans="1:18">
      <c r="A127" s="87" t="s">
        <v>138</v>
      </c>
      <c r="B127" s="88"/>
      <c r="C127" s="88"/>
      <c r="D127" s="88"/>
      <c r="E127" s="88"/>
      <c r="F127" s="88"/>
      <c r="G127" s="88"/>
      <c r="H127" s="88"/>
      <c r="I127" s="88"/>
      <c r="J127" s="85"/>
      <c r="K127" s="88"/>
      <c r="L127" s="88"/>
      <c r="M127" s="88"/>
      <c r="N127" s="88"/>
      <c r="O127" s="88"/>
      <c r="P127" s="88"/>
      <c r="Q127" s="88"/>
      <c r="R127" s="89"/>
    </row>
    <row r="128" spans="1:18" ht="15">
      <c r="A128" s="94" t="s">
        <v>139</v>
      </c>
      <c r="B128" s="100">
        <f t="shared" ref="B128:I128" si="34">SUM(B122:B127)</f>
        <v>0</v>
      </c>
      <c r="C128" s="100">
        <f t="shared" si="34"/>
        <v>0</v>
      </c>
      <c r="D128" s="100">
        <f t="shared" si="34"/>
        <v>0</v>
      </c>
      <c r="E128" s="100">
        <f t="shared" si="34"/>
        <v>0</v>
      </c>
      <c r="F128" s="100">
        <f t="shared" si="34"/>
        <v>0</v>
      </c>
      <c r="G128" s="100">
        <f t="shared" si="34"/>
        <v>0</v>
      </c>
      <c r="H128" s="100">
        <f t="shared" si="34"/>
        <v>0</v>
      </c>
      <c r="I128" s="100">
        <f t="shared" si="34"/>
        <v>0</v>
      </c>
      <c r="J128" s="96"/>
      <c r="K128" s="100">
        <f t="shared" ref="K128:R128" si="35">SUM(K122:K127)</f>
        <v>0</v>
      </c>
      <c r="L128" s="100">
        <f t="shared" si="35"/>
        <v>0</v>
      </c>
      <c r="M128" s="100">
        <f t="shared" si="35"/>
        <v>0</v>
      </c>
      <c r="N128" s="100">
        <f t="shared" si="35"/>
        <v>0</v>
      </c>
      <c r="O128" s="100">
        <f t="shared" si="35"/>
        <v>0</v>
      </c>
      <c r="P128" s="100">
        <f t="shared" si="35"/>
        <v>0</v>
      </c>
      <c r="Q128" s="100">
        <f t="shared" si="35"/>
        <v>0</v>
      </c>
      <c r="R128" s="101">
        <f t="shared" si="35"/>
        <v>0</v>
      </c>
    </row>
    <row r="129" spans="1:18" ht="15">
      <c r="A129" s="98" t="s">
        <v>140</v>
      </c>
      <c r="B129" s="84"/>
      <c r="C129" s="84"/>
      <c r="D129" s="84"/>
      <c r="E129" s="84"/>
      <c r="F129" s="84"/>
      <c r="G129" s="84"/>
      <c r="H129" s="84"/>
      <c r="I129" s="84"/>
      <c r="J129" s="85"/>
      <c r="K129" s="84"/>
      <c r="L129" s="84"/>
      <c r="M129" s="84"/>
      <c r="N129" s="84"/>
      <c r="O129" s="84"/>
      <c r="P129" s="84"/>
      <c r="Q129" s="84"/>
      <c r="R129" s="86"/>
    </row>
    <row r="130" spans="1:18">
      <c r="A130" s="87" t="s">
        <v>141</v>
      </c>
      <c r="B130" s="88"/>
      <c r="C130" s="88"/>
      <c r="D130" s="88"/>
      <c r="E130" s="88"/>
      <c r="F130" s="88"/>
      <c r="G130" s="88"/>
      <c r="H130" s="88"/>
      <c r="I130" s="88"/>
      <c r="J130" s="85"/>
      <c r="K130" s="88"/>
      <c r="L130" s="88"/>
      <c r="M130" s="88"/>
      <c r="N130" s="88"/>
      <c r="O130" s="88"/>
      <c r="P130" s="88"/>
      <c r="Q130" s="88"/>
      <c r="R130" s="89"/>
    </row>
    <row r="131" spans="1:18">
      <c r="A131" s="87" t="s">
        <v>142</v>
      </c>
      <c r="B131" s="88"/>
      <c r="C131" s="88"/>
      <c r="D131" s="88"/>
      <c r="E131" s="88"/>
      <c r="F131" s="88"/>
      <c r="G131" s="88"/>
      <c r="H131" s="88"/>
      <c r="I131" s="88"/>
      <c r="J131" s="85"/>
      <c r="K131" s="88"/>
      <c r="L131" s="88"/>
      <c r="M131" s="88"/>
      <c r="N131" s="88"/>
      <c r="O131" s="88"/>
      <c r="P131" s="88"/>
      <c r="Q131" s="88"/>
      <c r="R131" s="89"/>
    </row>
    <row r="132" spans="1:18">
      <c r="A132" s="87" t="s">
        <v>143</v>
      </c>
      <c r="B132" s="88"/>
      <c r="C132" s="88"/>
      <c r="D132" s="88"/>
      <c r="E132" s="88"/>
      <c r="F132" s="88"/>
      <c r="G132" s="88"/>
      <c r="H132" s="88"/>
      <c r="I132" s="88"/>
      <c r="J132" s="85"/>
      <c r="K132" s="88"/>
      <c r="L132" s="88"/>
      <c r="M132" s="88"/>
      <c r="N132" s="88"/>
      <c r="O132" s="88"/>
      <c r="P132" s="88"/>
      <c r="Q132" s="88"/>
      <c r="R132" s="89"/>
    </row>
    <row r="133" spans="1:18">
      <c r="A133" s="87" t="s">
        <v>144</v>
      </c>
      <c r="B133" s="88"/>
      <c r="C133" s="88"/>
      <c r="D133" s="88"/>
      <c r="E133" s="88"/>
      <c r="F133" s="88"/>
      <c r="G133" s="88"/>
      <c r="H133" s="88"/>
      <c r="I133" s="88"/>
      <c r="J133" s="85"/>
      <c r="K133" s="88"/>
      <c r="L133" s="88"/>
      <c r="M133" s="88"/>
      <c r="N133" s="88"/>
      <c r="O133" s="88"/>
      <c r="P133" s="88"/>
      <c r="Q133" s="88"/>
      <c r="R133" s="89"/>
    </row>
    <row r="134" spans="1:18">
      <c r="A134" s="87" t="s">
        <v>145</v>
      </c>
      <c r="B134" s="88"/>
      <c r="C134" s="88"/>
      <c r="D134" s="88"/>
      <c r="E134" s="88"/>
      <c r="F134" s="88"/>
      <c r="G134" s="88"/>
      <c r="H134" s="88"/>
      <c r="I134" s="88"/>
      <c r="J134" s="85"/>
      <c r="K134" s="88"/>
      <c r="L134" s="88"/>
      <c r="M134" s="88"/>
      <c r="N134" s="88"/>
      <c r="O134" s="88"/>
      <c r="P134" s="88"/>
      <c r="Q134" s="88"/>
      <c r="R134" s="89"/>
    </row>
    <row r="135" spans="1:18">
      <c r="A135" s="87" t="s">
        <v>146</v>
      </c>
      <c r="B135" s="88"/>
      <c r="C135" s="88"/>
      <c r="D135" s="88"/>
      <c r="E135" s="88"/>
      <c r="F135" s="88"/>
      <c r="G135" s="88"/>
      <c r="H135" s="88"/>
      <c r="I135" s="88"/>
      <c r="J135" s="85"/>
      <c r="K135" s="88"/>
      <c r="L135" s="88"/>
      <c r="M135" s="88"/>
      <c r="N135" s="88"/>
      <c r="O135" s="88"/>
      <c r="P135" s="88"/>
      <c r="Q135" s="88"/>
      <c r="R135" s="89"/>
    </row>
    <row r="136" spans="1:18">
      <c r="A136" s="87" t="s">
        <v>147</v>
      </c>
      <c r="B136" s="88"/>
      <c r="C136" s="88"/>
      <c r="D136" s="88"/>
      <c r="E136" s="88"/>
      <c r="F136" s="88"/>
      <c r="G136" s="88"/>
      <c r="H136" s="88"/>
      <c r="I136" s="88"/>
      <c r="J136" s="85"/>
      <c r="K136" s="88"/>
      <c r="L136" s="88"/>
      <c r="M136" s="88"/>
      <c r="N136" s="88"/>
      <c r="O136" s="88"/>
      <c r="P136" s="88"/>
      <c r="Q136" s="88"/>
      <c r="R136" s="89"/>
    </row>
    <row r="137" spans="1:18" ht="15">
      <c r="A137" s="94" t="s">
        <v>148</v>
      </c>
      <c r="B137" s="100">
        <f t="shared" ref="B137:I137" si="36">SUM(B130:B136)</f>
        <v>0</v>
      </c>
      <c r="C137" s="100">
        <f t="shared" si="36"/>
        <v>0</v>
      </c>
      <c r="D137" s="100">
        <f t="shared" si="36"/>
        <v>0</v>
      </c>
      <c r="E137" s="100">
        <f t="shared" si="36"/>
        <v>0</v>
      </c>
      <c r="F137" s="100">
        <f t="shared" si="36"/>
        <v>0</v>
      </c>
      <c r="G137" s="100">
        <f t="shared" si="36"/>
        <v>0</v>
      </c>
      <c r="H137" s="100">
        <f t="shared" si="36"/>
        <v>0</v>
      </c>
      <c r="I137" s="100">
        <f t="shared" si="36"/>
        <v>0</v>
      </c>
      <c r="J137" s="96"/>
      <c r="K137" s="100">
        <f t="shared" ref="K137:R137" si="37">SUM(K130:K136)</f>
        <v>0</v>
      </c>
      <c r="L137" s="100">
        <f t="shared" si="37"/>
        <v>0</v>
      </c>
      <c r="M137" s="100">
        <f t="shared" si="37"/>
        <v>0</v>
      </c>
      <c r="N137" s="100">
        <f t="shared" si="37"/>
        <v>0</v>
      </c>
      <c r="O137" s="100">
        <f t="shared" si="37"/>
        <v>0</v>
      </c>
      <c r="P137" s="100">
        <f t="shared" si="37"/>
        <v>0</v>
      </c>
      <c r="Q137" s="100">
        <f t="shared" si="37"/>
        <v>0</v>
      </c>
      <c r="R137" s="101">
        <f t="shared" si="37"/>
        <v>0</v>
      </c>
    </row>
    <row r="138" spans="1:18" ht="15">
      <c r="A138" s="98" t="s">
        <v>149</v>
      </c>
      <c r="B138" s="84"/>
      <c r="C138" s="84"/>
      <c r="D138" s="84"/>
      <c r="E138" s="84"/>
      <c r="F138" s="84"/>
      <c r="G138" s="84"/>
      <c r="H138" s="84"/>
      <c r="I138" s="84"/>
      <c r="J138" s="85"/>
      <c r="K138" s="84"/>
      <c r="L138" s="84"/>
      <c r="M138" s="84"/>
      <c r="N138" s="84"/>
      <c r="O138" s="84"/>
      <c r="P138" s="84"/>
      <c r="Q138" s="84"/>
      <c r="R138" s="86"/>
    </row>
    <row r="139" spans="1:18">
      <c r="A139" s="87" t="s">
        <v>150</v>
      </c>
      <c r="B139" s="88"/>
      <c r="C139" s="88"/>
      <c r="D139" s="88"/>
      <c r="E139" s="88"/>
      <c r="F139" s="88"/>
      <c r="G139" s="88"/>
      <c r="H139" s="88"/>
      <c r="I139" s="88"/>
      <c r="J139" s="85"/>
      <c r="K139" s="88"/>
      <c r="L139" s="88"/>
      <c r="M139" s="88"/>
      <c r="N139" s="88"/>
      <c r="O139" s="88"/>
      <c r="P139" s="88"/>
      <c r="Q139" s="88"/>
      <c r="R139" s="89"/>
    </row>
    <row r="140" spans="1:18">
      <c r="A140" s="87" t="s">
        <v>151</v>
      </c>
      <c r="B140" s="88"/>
      <c r="C140" s="88"/>
      <c r="D140" s="88"/>
      <c r="E140" s="88"/>
      <c r="F140" s="88"/>
      <c r="G140" s="88"/>
      <c r="H140" s="88"/>
      <c r="I140" s="88"/>
      <c r="J140" s="85"/>
      <c r="K140" s="88"/>
      <c r="L140" s="88"/>
      <c r="M140" s="88"/>
      <c r="N140" s="88"/>
      <c r="O140" s="88"/>
      <c r="P140" s="88"/>
      <c r="Q140" s="88"/>
      <c r="R140" s="89"/>
    </row>
    <row r="141" spans="1:18">
      <c r="A141" s="87" t="s">
        <v>152</v>
      </c>
      <c r="B141" s="88"/>
      <c r="C141" s="88"/>
      <c r="D141" s="88"/>
      <c r="E141" s="88"/>
      <c r="F141" s="88"/>
      <c r="G141" s="88"/>
      <c r="H141" s="88"/>
      <c r="I141" s="88"/>
      <c r="J141" s="85"/>
      <c r="K141" s="88"/>
      <c r="L141" s="88"/>
      <c r="M141" s="88"/>
      <c r="N141" s="88"/>
      <c r="O141" s="88"/>
      <c r="P141" s="88"/>
      <c r="Q141" s="88"/>
      <c r="R141" s="89"/>
    </row>
    <row r="142" spans="1:18">
      <c r="A142" s="87" t="s">
        <v>153</v>
      </c>
      <c r="B142" s="88"/>
      <c r="C142" s="88"/>
      <c r="D142" s="88"/>
      <c r="E142" s="88"/>
      <c r="F142" s="88"/>
      <c r="G142" s="88"/>
      <c r="H142" s="88"/>
      <c r="I142" s="88"/>
      <c r="J142" s="85"/>
      <c r="K142" s="88"/>
      <c r="L142" s="88"/>
      <c r="M142" s="88"/>
      <c r="N142" s="88"/>
      <c r="O142" s="88"/>
      <c r="P142" s="88"/>
      <c r="Q142" s="88"/>
      <c r="R142" s="89"/>
    </row>
    <row r="143" spans="1:18" ht="15">
      <c r="A143" s="94" t="s">
        <v>154</v>
      </c>
      <c r="B143" s="100">
        <f>SUM(B139:B142)</f>
        <v>0</v>
      </c>
      <c r="C143" s="100">
        <f t="shared" ref="C143:R143" si="38">SUM(C139:C142)</f>
        <v>0</v>
      </c>
      <c r="D143" s="100">
        <f t="shared" si="38"/>
        <v>0</v>
      </c>
      <c r="E143" s="100">
        <f t="shared" si="38"/>
        <v>0</v>
      </c>
      <c r="F143" s="100">
        <f t="shared" si="38"/>
        <v>0</v>
      </c>
      <c r="G143" s="100">
        <f t="shared" si="38"/>
        <v>0</v>
      </c>
      <c r="H143" s="100">
        <f t="shared" si="38"/>
        <v>0</v>
      </c>
      <c r="I143" s="100">
        <f t="shared" si="38"/>
        <v>0</v>
      </c>
      <c r="J143" s="96"/>
      <c r="K143" s="100">
        <f t="shared" si="38"/>
        <v>0</v>
      </c>
      <c r="L143" s="100">
        <f t="shared" si="38"/>
        <v>0</v>
      </c>
      <c r="M143" s="100">
        <f t="shared" si="38"/>
        <v>0</v>
      </c>
      <c r="N143" s="100">
        <f t="shared" si="38"/>
        <v>0</v>
      </c>
      <c r="O143" s="100">
        <f t="shared" si="38"/>
        <v>0</v>
      </c>
      <c r="P143" s="100">
        <f t="shared" si="38"/>
        <v>0</v>
      </c>
      <c r="Q143" s="100">
        <f t="shared" si="38"/>
        <v>0</v>
      </c>
      <c r="R143" s="101">
        <f t="shared" si="38"/>
        <v>0</v>
      </c>
    </row>
    <row r="144" spans="1:18" ht="15">
      <c r="A144" s="98" t="s">
        <v>155</v>
      </c>
      <c r="B144" s="84"/>
      <c r="C144" s="84"/>
      <c r="D144" s="84"/>
      <c r="E144" s="84"/>
      <c r="F144" s="84"/>
      <c r="G144" s="84"/>
      <c r="H144" s="84"/>
      <c r="I144" s="84"/>
      <c r="J144" s="85"/>
      <c r="K144" s="84"/>
      <c r="L144" s="84"/>
      <c r="M144" s="84"/>
      <c r="N144" s="84"/>
      <c r="O144" s="84"/>
      <c r="P144" s="84"/>
      <c r="Q144" s="84"/>
      <c r="R144" s="86"/>
    </row>
    <row r="145" spans="1:18">
      <c r="A145" s="87" t="s">
        <v>156</v>
      </c>
      <c r="B145" s="88"/>
      <c r="C145" s="88"/>
      <c r="D145" s="88"/>
      <c r="E145" s="88"/>
      <c r="F145" s="88"/>
      <c r="G145" s="88"/>
      <c r="H145" s="88"/>
      <c r="I145" s="88"/>
      <c r="J145" s="85"/>
      <c r="K145" s="88"/>
      <c r="L145" s="88"/>
      <c r="M145" s="88"/>
      <c r="N145" s="88"/>
      <c r="O145" s="88"/>
      <c r="P145" s="88"/>
      <c r="Q145" s="88"/>
      <c r="R145" s="89"/>
    </row>
    <row r="146" spans="1:18">
      <c r="A146" s="87" t="s">
        <v>157</v>
      </c>
      <c r="B146" s="88"/>
      <c r="C146" s="88"/>
      <c r="D146" s="88"/>
      <c r="E146" s="88"/>
      <c r="F146" s="88"/>
      <c r="G146" s="88"/>
      <c r="H146" s="88"/>
      <c r="I146" s="88"/>
      <c r="J146" s="85"/>
      <c r="K146" s="88"/>
      <c r="L146" s="88"/>
      <c r="M146" s="88"/>
      <c r="N146" s="88"/>
      <c r="O146" s="88"/>
      <c r="P146" s="88"/>
      <c r="Q146" s="88"/>
      <c r="R146" s="89"/>
    </row>
    <row r="147" spans="1:18">
      <c r="A147" s="87" t="s">
        <v>158</v>
      </c>
      <c r="B147" s="88"/>
      <c r="C147" s="88"/>
      <c r="D147" s="88"/>
      <c r="E147" s="88"/>
      <c r="F147" s="88"/>
      <c r="G147" s="88"/>
      <c r="H147" s="88"/>
      <c r="I147" s="88"/>
      <c r="J147" s="85"/>
      <c r="K147" s="88"/>
      <c r="L147" s="88"/>
      <c r="M147" s="88"/>
      <c r="N147" s="88"/>
      <c r="O147" s="88"/>
      <c r="P147" s="88"/>
      <c r="Q147" s="88"/>
      <c r="R147" s="89"/>
    </row>
    <row r="148" spans="1:18">
      <c r="A148" s="87" t="s">
        <v>159</v>
      </c>
      <c r="B148" s="88"/>
      <c r="C148" s="88"/>
      <c r="D148" s="88"/>
      <c r="E148" s="88"/>
      <c r="F148" s="88"/>
      <c r="G148" s="88"/>
      <c r="H148" s="88"/>
      <c r="I148" s="88"/>
      <c r="J148" s="85"/>
      <c r="K148" s="88"/>
      <c r="L148" s="88"/>
      <c r="M148" s="88"/>
      <c r="N148" s="88"/>
      <c r="O148" s="88"/>
      <c r="P148" s="88"/>
      <c r="Q148" s="88"/>
      <c r="R148" s="89"/>
    </row>
    <row r="149" spans="1:18">
      <c r="A149" s="87" t="s">
        <v>160</v>
      </c>
      <c r="B149" s="88"/>
      <c r="C149" s="88"/>
      <c r="D149" s="88"/>
      <c r="E149" s="88"/>
      <c r="F149" s="88"/>
      <c r="G149" s="88"/>
      <c r="H149" s="88"/>
      <c r="I149" s="88"/>
      <c r="J149" s="85"/>
      <c r="K149" s="88"/>
      <c r="L149" s="88"/>
      <c r="M149" s="88"/>
      <c r="N149" s="88"/>
      <c r="O149" s="88"/>
      <c r="P149" s="88"/>
      <c r="Q149" s="88"/>
      <c r="R149" s="89"/>
    </row>
    <row r="150" spans="1:18">
      <c r="A150" s="87" t="s">
        <v>161</v>
      </c>
      <c r="B150" s="88"/>
      <c r="C150" s="88"/>
      <c r="D150" s="88"/>
      <c r="E150" s="88"/>
      <c r="F150" s="88"/>
      <c r="G150" s="88"/>
      <c r="H150" s="88"/>
      <c r="I150" s="88"/>
      <c r="J150" s="85"/>
      <c r="K150" s="88"/>
      <c r="L150" s="88"/>
      <c r="M150" s="88"/>
      <c r="N150" s="88"/>
      <c r="O150" s="88"/>
      <c r="P150" s="88"/>
      <c r="Q150" s="88"/>
      <c r="R150" s="89"/>
    </row>
    <row r="151" spans="1:18" ht="15">
      <c r="A151" s="94" t="s">
        <v>162</v>
      </c>
      <c r="B151" s="100">
        <f>SUM(B145:B150)</f>
        <v>0</v>
      </c>
      <c r="C151" s="100">
        <f t="shared" ref="C151:R151" si="39">SUM(C145:C150)</f>
        <v>0</v>
      </c>
      <c r="D151" s="100">
        <f t="shared" si="39"/>
        <v>0</v>
      </c>
      <c r="E151" s="100">
        <f t="shared" si="39"/>
        <v>0</v>
      </c>
      <c r="F151" s="100">
        <f t="shared" si="39"/>
        <v>0</v>
      </c>
      <c r="G151" s="100">
        <f t="shared" si="39"/>
        <v>0</v>
      </c>
      <c r="H151" s="100">
        <f t="shared" si="39"/>
        <v>0</v>
      </c>
      <c r="I151" s="100">
        <f t="shared" si="39"/>
        <v>0</v>
      </c>
      <c r="J151" s="96"/>
      <c r="K151" s="100">
        <f t="shared" si="39"/>
        <v>0</v>
      </c>
      <c r="L151" s="100">
        <f t="shared" si="39"/>
        <v>0</v>
      </c>
      <c r="M151" s="100">
        <f t="shared" si="39"/>
        <v>0</v>
      </c>
      <c r="N151" s="100">
        <f t="shared" si="39"/>
        <v>0</v>
      </c>
      <c r="O151" s="100">
        <f t="shared" si="39"/>
        <v>0</v>
      </c>
      <c r="P151" s="100">
        <f t="shared" si="39"/>
        <v>0</v>
      </c>
      <c r="Q151" s="100">
        <f t="shared" si="39"/>
        <v>0</v>
      </c>
      <c r="R151" s="101">
        <f t="shared" si="39"/>
        <v>0</v>
      </c>
    </row>
    <row r="152" spans="1:18" ht="15">
      <c r="A152" s="98" t="s">
        <v>163</v>
      </c>
      <c r="B152" s="84"/>
      <c r="C152" s="84"/>
      <c r="D152" s="84"/>
      <c r="E152" s="84"/>
      <c r="F152" s="84"/>
      <c r="G152" s="84"/>
      <c r="H152" s="84"/>
      <c r="I152" s="84"/>
      <c r="J152" s="85"/>
      <c r="K152" s="84"/>
      <c r="L152" s="84"/>
      <c r="M152" s="84"/>
      <c r="N152" s="84"/>
      <c r="O152" s="84"/>
      <c r="P152" s="84"/>
      <c r="Q152" s="84"/>
      <c r="R152" s="86"/>
    </row>
    <row r="153" spans="1:18">
      <c r="A153" s="87" t="s">
        <v>164</v>
      </c>
      <c r="B153" s="88"/>
      <c r="C153" s="88"/>
      <c r="D153" s="88"/>
      <c r="E153" s="88"/>
      <c r="F153" s="88"/>
      <c r="G153" s="88"/>
      <c r="H153" s="88"/>
      <c r="I153" s="88"/>
      <c r="J153" s="85"/>
      <c r="K153" s="88"/>
      <c r="L153" s="88"/>
      <c r="M153" s="88"/>
      <c r="N153" s="88"/>
      <c r="O153" s="88"/>
      <c r="P153" s="88"/>
      <c r="Q153" s="88"/>
      <c r="R153" s="89"/>
    </row>
    <row r="154" spans="1:18">
      <c r="A154" s="87" t="s">
        <v>165</v>
      </c>
      <c r="B154" s="88"/>
      <c r="C154" s="88"/>
      <c r="D154" s="88"/>
      <c r="E154" s="88"/>
      <c r="F154" s="88"/>
      <c r="G154" s="88"/>
      <c r="H154" s="88"/>
      <c r="I154" s="88"/>
      <c r="J154" s="85"/>
      <c r="K154" s="88"/>
      <c r="L154" s="88"/>
      <c r="M154" s="88"/>
      <c r="N154" s="88"/>
      <c r="O154" s="88"/>
      <c r="P154" s="88"/>
      <c r="Q154" s="88"/>
      <c r="R154" s="89"/>
    </row>
    <row r="155" spans="1:18">
      <c r="A155" s="87" t="s">
        <v>166</v>
      </c>
      <c r="B155" s="88"/>
      <c r="C155" s="88"/>
      <c r="D155" s="88"/>
      <c r="E155" s="88"/>
      <c r="F155" s="88"/>
      <c r="G155" s="88"/>
      <c r="H155" s="88"/>
      <c r="I155" s="88"/>
      <c r="J155" s="85"/>
      <c r="K155" s="88"/>
      <c r="L155" s="88"/>
      <c r="M155" s="88"/>
      <c r="N155" s="88"/>
      <c r="O155" s="88"/>
      <c r="P155" s="88"/>
      <c r="Q155" s="88"/>
      <c r="R155" s="89"/>
    </row>
    <row r="156" spans="1:18">
      <c r="A156" s="87" t="s">
        <v>167</v>
      </c>
      <c r="B156" s="88"/>
      <c r="C156" s="88"/>
      <c r="D156" s="88"/>
      <c r="E156" s="88"/>
      <c r="F156" s="88"/>
      <c r="G156" s="88"/>
      <c r="H156" s="88"/>
      <c r="I156" s="88"/>
      <c r="J156" s="85"/>
      <c r="K156" s="88"/>
      <c r="L156" s="88"/>
      <c r="M156" s="88"/>
      <c r="N156" s="88"/>
      <c r="O156" s="88"/>
      <c r="P156" s="88"/>
      <c r="Q156" s="88"/>
      <c r="R156" s="89"/>
    </row>
    <row r="157" spans="1:18" ht="15">
      <c r="A157" s="94" t="s">
        <v>168</v>
      </c>
      <c r="B157" s="100">
        <f>SUM(B153:B156)</f>
        <v>0</v>
      </c>
      <c r="C157" s="100">
        <f t="shared" ref="C157:R157" si="40">SUM(C153:C156)</f>
        <v>0</v>
      </c>
      <c r="D157" s="100">
        <f t="shared" si="40"/>
        <v>0</v>
      </c>
      <c r="E157" s="100">
        <f t="shared" si="40"/>
        <v>0</v>
      </c>
      <c r="F157" s="100">
        <f t="shared" si="40"/>
        <v>0</v>
      </c>
      <c r="G157" s="100">
        <f t="shared" si="40"/>
        <v>0</v>
      </c>
      <c r="H157" s="100">
        <f t="shared" si="40"/>
        <v>0</v>
      </c>
      <c r="I157" s="100">
        <f t="shared" si="40"/>
        <v>0</v>
      </c>
      <c r="J157" s="96"/>
      <c r="K157" s="100">
        <f t="shared" si="40"/>
        <v>0</v>
      </c>
      <c r="L157" s="100">
        <f t="shared" si="40"/>
        <v>0</v>
      </c>
      <c r="M157" s="100">
        <f t="shared" si="40"/>
        <v>0</v>
      </c>
      <c r="N157" s="100">
        <f t="shared" si="40"/>
        <v>0</v>
      </c>
      <c r="O157" s="100">
        <f t="shared" si="40"/>
        <v>0</v>
      </c>
      <c r="P157" s="100">
        <f t="shared" si="40"/>
        <v>0</v>
      </c>
      <c r="Q157" s="100">
        <f t="shared" si="40"/>
        <v>0</v>
      </c>
      <c r="R157" s="101">
        <f t="shared" si="40"/>
        <v>0</v>
      </c>
    </row>
    <row r="158" spans="1:18" ht="28.15" customHeight="1">
      <c r="A158" s="90" t="s">
        <v>169</v>
      </c>
      <c r="B158" s="91">
        <f t="shared" ref="B158:I158" si="41">+B106+B120+B128+B137+B143+B151+B157</f>
        <v>0</v>
      </c>
      <c r="C158" s="91">
        <f t="shared" si="41"/>
        <v>0</v>
      </c>
      <c r="D158" s="91">
        <f t="shared" si="41"/>
        <v>0</v>
      </c>
      <c r="E158" s="91">
        <f t="shared" si="41"/>
        <v>0</v>
      </c>
      <c r="F158" s="91">
        <f t="shared" si="41"/>
        <v>0</v>
      </c>
      <c r="G158" s="91">
        <f t="shared" si="41"/>
        <v>0</v>
      </c>
      <c r="H158" s="91">
        <f t="shared" si="41"/>
        <v>0</v>
      </c>
      <c r="I158" s="91">
        <f t="shared" si="41"/>
        <v>0</v>
      </c>
      <c r="J158" s="92"/>
      <c r="K158" s="91">
        <f t="shared" ref="K158:R158" si="42">+K106+K120+K128+K137+K143+K151+K157</f>
        <v>0</v>
      </c>
      <c r="L158" s="91">
        <f t="shared" si="42"/>
        <v>0</v>
      </c>
      <c r="M158" s="91">
        <f t="shared" si="42"/>
        <v>0</v>
      </c>
      <c r="N158" s="91">
        <f t="shared" si="42"/>
        <v>0</v>
      </c>
      <c r="O158" s="91">
        <f t="shared" si="42"/>
        <v>0</v>
      </c>
      <c r="P158" s="91">
        <f t="shared" si="42"/>
        <v>0</v>
      </c>
      <c r="Q158" s="91">
        <f t="shared" si="42"/>
        <v>0</v>
      </c>
      <c r="R158" s="93">
        <f t="shared" si="42"/>
        <v>0</v>
      </c>
    </row>
    <row r="159" spans="1:18" ht="15">
      <c r="A159" s="94" t="s">
        <v>111</v>
      </c>
      <c r="B159" s="107">
        <f t="shared" ref="B159:I159" ca="1" si="43">+B158/B52</f>
        <v>0</v>
      </c>
      <c r="C159" s="107">
        <f t="shared" ca="1" si="43"/>
        <v>0</v>
      </c>
      <c r="D159" s="107">
        <f t="shared" ca="1" si="43"/>
        <v>0</v>
      </c>
      <c r="E159" s="107">
        <f t="shared" ca="1" si="43"/>
        <v>0</v>
      </c>
      <c r="F159" s="107">
        <f t="shared" ca="1" si="43"/>
        <v>0</v>
      </c>
      <c r="G159" s="107">
        <f t="shared" ca="1" si="43"/>
        <v>0</v>
      </c>
      <c r="H159" s="107">
        <f t="shared" ca="1" si="43"/>
        <v>0</v>
      </c>
      <c r="I159" s="107">
        <f t="shared" ca="1" si="43"/>
        <v>0</v>
      </c>
      <c r="J159" s="108"/>
      <c r="K159" s="107">
        <f t="shared" ref="K159:R159" ca="1" si="44">+K158/K52</f>
        <v>0</v>
      </c>
      <c r="L159" s="107">
        <f t="shared" ca="1" si="44"/>
        <v>0</v>
      </c>
      <c r="M159" s="107">
        <f t="shared" ca="1" si="44"/>
        <v>0</v>
      </c>
      <c r="N159" s="107">
        <f t="shared" ca="1" si="44"/>
        <v>0</v>
      </c>
      <c r="O159" s="107">
        <f t="shared" ca="1" si="44"/>
        <v>0</v>
      </c>
      <c r="P159" s="107">
        <f t="shared" ca="1" si="44"/>
        <v>0</v>
      </c>
      <c r="Q159" s="107">
        <f t="shared" ca="1" si="44"/>
        <v>0</v>
      </c>
      <c r="R159" s="109">
        <f t="shared" ca="1" si="44"/>
        <v>0</v>
      </c>
    </row>
    <row r="160" spans="1:18" ht="31.15" customHeight="1">
      <c r="A160" s="90" t="s">
        <v>170</v>
      </c>
      <c r="B160" s="91">
        <f t="shared" ref="B160:I160" ca="1" si="45">+B98-B158</f>
        <v>0</v>
      </c>
      <c r="C160" s="91">
        <f t="shared" ca="1" si="45"/>
        <v>0</v>
      </c>
      <c r="D160" s="91">
        <f t="shared" ca="1" si="45"/>
        <v>0</v>
      </c>
      <c r="E160" s="91">
        <f t="shared" ca="1" si="45"/>
        <v>0</v>
      </c>
      <c r="F160" s="91">
        <f t="shared" ca="1" si="45"/>
        <v>0</v>
      </c>
      <c r="G160" s="91">
        <f t="shared" ca="1" si="45"/>
        <v>0</v>
      </c>
      <c r="H160" s="91">
        <f t="shared" ca="1" si="45"/>
        <v>0</v>
      </c>
      <c r="I160" s="91">
        <f t="shared" ca="1" si="45"/>
        <v>0</v>
      </c>
      <c r="J160" s="92"/>
      <c r="K160" s="91">
        <f t="shared" ref="K160:R160" ca="1" si="46">+K98-K158</f>
        <v>0</v>
      </c>
      <c r="L160" s="91">
        <f t="shared" ca="1" si="46"/>
        <v>0</v>
      </c>
      <c r="M160" s="91">
        <f t="shared" ca="1" si="46"/>
        <v>0</v>
      </c>
      <c r="N160" s="91">
        <f t="shared" ca="1" si="46"/>
        <v>0</v>
      </c>
      <c r="O160" s="91">
        <f t="shared" ca="1" si="46"/>
        <v>0</v>
      </c>
      <c r="P160" s="91">
        <f t="shared" ca="1" si="46"/>
        <v>0</v>
      </c>
      <c r="Q160" s="91">
        <f t="shared" ca="1" si="46"/>
        <v>0</v>
      </c>
      <c r="R160" s="93">
        <f t="shared" ca="1" si="46"/>
        <v>0</v>
      </c>
    </row>
    <row r="161" spans="1:18" ht="15.75">
      <c r="A161" s="103" t="s">
        <v>111</v>
      </c>
      <c r="B161" s="104">
        <f t="shared" ref="B161:I161" ca="1" si="47">+B160/B52</f>
        <v>0</v>
      </c>
      <c r="C161" s="104">
        <f t="shared" ca="1" si="47"/>
        <v>0</v>
      </c>
      <c r="D161" s="104">
        <f t="shared" ca="1" si="47"/>
        <v>0</v>
      </c>
      <c r="E161" s="104">
        <f t="shared" ca="1" si="47"/>
        <v>0</v>
      </c>
      <c r="F161" s="104">
        <f t="shared" ca="1" si="47"/>
        <v>0</v>
      </c>
      <c r="G161" s="104">
        <f t="shared" ca="1" si="47"/>
        <v>0</v>
      </c>
      <c r="H161" s="104">
        <f t="shared" ca="1" si="47"/>
        <v>0</v>
      </c>
      <c r="I161" s="104">
        <f t="shared" ca="1" si="47"/>
        <v>0</v>
      </c>
      <c r="J161" s="105"/>
      <c r="K161" s="104">
        <f t="shared" ref="K161:R161" ca="1" si="48">+K160/K52</f>
        <v>0</v>
      </c>
      <c r="L161" s="104">
        <f t="shared" ca="1" si="48"/>
        <v>0</v>
      </c>
      <c r="M161" s="104">
        <f t="shared" ca="1" si="48"/>
        <v>0</v>
      </c>
      <c r="N161" s="104">
        <f t="shared" ca="1" si="48"/>
        <v>0</v>
      </c>
      <c r="O161" s="104">
        <f t="shared" ca="1" si="48"/>
        <v>0</v>
      </c>
      <c r="P161" s="104">
        <f t="shared" ca="1" si="48"/>
        <v>0</v>
      </c>
      <c r="Q161" s="104">
        <f t="shared" ca="1" si="48"/>
        <v>0</v>
      </c>
      <c r="R161" s="106">
        <f t="shared" ca="1" si="48"/>
        <v>0</v>
      </c>
    </row>
    <row r="162" spans="1:18" ht="15">
      <c r="A162" s="98" t="s">
        <v>171</v>
      </c>
      <c r="B162" s="84"/>
      <c r="C162" s="84"/>
      <c r="D162" s="84"/>
      <c r="E162" s="84"/>
      <c r="F162" s="84"/>
      <c r="G162" s="84"/>
      <c r="H162" s="84"/>
      <c r="I162" s="84"/>
      <c r="J162" s="85"/>
      <c r="K162" s="84"/>
      <c r="L162" s="84"/>
      <c r="M162" s="84"/>
      <c r="N162" s="84"/>
      <c r="O162" s="84"/>
      <c r="P162" s="84"/>
      <c r="Q162" s="84"/>
      <c r="R162" s="86"/>
    </row>
    <row r="163" spans="1:18">
      <c r="A163" s="87" t="s">
        <v>172</v>
      </c>
      <c r="B163" s="88"/>
      <c r="C163" s="88"/>
      <c r="D163" s="88"/>
      <c r="E163" s="88"/>
      <c r="F163" s="88"/>
      <c r="G163" s="88"/>
      <c r="H163" s="88"/>
      <c r="I163" s="88"/>
      <c r="J163" s="85"/>
      <c r="K163" s="88"/>
      <c r="L163" s="88"/>
      <c r="M163" s="88"/>
      <c r="N163" s="88"/>
      <c r="O163" s="88"/>
      <c r="P163" s="88"/>
      <c r="Q163" s="88"/>
      <c r="R163" s="89"/>
    </row>
    <row r="164" spans="1:18">
      <c r="A164" s="87" t="s">
        <v>173</v>
      </c>
      <c r="B164" s="88"/>
      <c r="C164" s="88"/>
      <c r="D164" s="88"/>
      <c r="E164" s="88"/>
      <c r="F164" s="88"/>
      <c r="G164" s="88"/>
      <c r="H164" s="88"/>
      <c r="I164" s="88"/>
      <c r="J164" s="85"/>
      <c r="K164" s="88"/>
      <c r="L164" s="88"/>
      <c r="M164" s="88"/>
      <c r="N164" s="88"/>
      <c r="O164" s="88"/>
      <c r="P164" s="88"/>
      <c r="Q164" s="88"/>
      <c r="R164" s="89"/>
    </row>
    <row r="165" spans="1:18" ht="15">
      <c r="A165" s="94" t="s">
        <v>174</v>
      </c>
      <c r="B165" s="100">
        <f>+B163-B164</f>
        <v>0</v>
      </c>
      <c r="C165" s="100">
        <f t="shared" ref="C165:R165" si="49">+C163-C164</f>
        <v>0</v>
      </c>
      <c r="D165" s="100">
        <f t="shared" si="49"/>
        <v>0</v>
      </c>
      <c r="E165" s="100">
        <f t="shared" si="49"/>
        <v>0</v>
      </c>
      <c r="F165" s="100">
        <f t="shared" si="49"/>
        <v>0</v>
      </c>
      <c r="G165" s="100">
        <f t="shared" si="49"/>
        <v>0</v>
      </c>
      <c r="H165" s="100">
        <f t="shared" si="49"/>
        <v>0</v>
      </c>
      <c r="I165" s="100">
        <f t="shared" si="49"/>
        <v>0</v>
      </c>
      <c r="J165" s="96"/>
      <c r="K165" s="100">
        <f t="shared" si="49"/>
        <v>0</v>
      </c>
      <c r="L165" s="100">
        <f t="shared" si="49"/>
        <v>0</v>
      </c>
      <c r="M165" s="100">
        <f t="shared" si="49"/>
        <v>0</v>
      </c>
      <c r="N165" s="100">
        <f t="shared" si="49"/>
        <v>0</v>
      </c>
      <c r="O165" s="100">
        <f t="shared" si="49"/>
        <v>0</v>
      </c>
      <c r="P165" s="100">
        <f t="shared" si="49"/>
        <v>0</v>
      </c>
      <c r="Q165" s="100">
        <f t="shared" si="49"/>
        <v>0</v>
      </c>
      <c r="R165" s="101">
        <f t="shared" si="49"/>
        <v>0</v>
      </c>
    </row>
    <row r="166" spans="1:18" ht="15">
      <c r="A166" s="98" t="s">
        <v>175</v>
      </c>
      <c r="B166" s="84"/>
      <c r="C166" s="84"/>
      <c r="D166" s="84"/>
      <c r="E166" s="84"/>
      <c r="F166" s="84"/>
      <c r="G166" s="84"/>
      <c r="H166" s="84"/>
      <c r="I166" s="84"/>
      <c r="J166" s="85"/>
      <c r="K166" s="84"/>
      <c r="L166" s="84"/>
      <c r="M166" s="84"/>
      <c r="N166" s="84"/>
      <c r="O166" s="84"/>
      <c r="P166" s="84"/>
      <c r="Q166" s="84"/>
      <c r="R166" s="86"/>
    </row>
    <row r="167" spans="1:18">
      <c r="A167" s="87" t="s">
        <v>176</v>
      </c>
      <c r="B167" s="88"/>
      <c r="C167" s="88"/>
      <c r="D167" s="88"/>
      <c r="E167" s="88"/>
      <c r="F167" s="88"/>
      <c r="G167" s="88"/>
      <c r="H167" s="88"/>
      <c r="I167" s="88"/>
      <c r="J167" s="85"/>
      <c r="K167" s="88"/>
      <c r="L167" s="88"/>
      <c r="M167" s="88"/>
      <c r="N167" s="88"/>
      <c r="O167" s="88"/>
      <c r="P167" s="88"/>
      <c r="Q167" s="88"/>
      <c r="R167" s="89"/>
    </row>
    <row r="168" spans="1:18">
      <c r="A168" s="87" t="s">
        <v>177</v>
      </c>
      <c r="B168" s="88"/>
      <c r="C168" s="88"/>
      <c r="D168" s="88"/>
      <c r="E168" s="88"/>
      <c r="F168" s="88"/>
      <c r="G168" s="88"/>
      <c r="H168" s="88"/>
      <c r="I168" s="88"/>
      <c r="J168" s="85"/>
      <c r="K168" s="88"/>
      <c r="L168" s="88"/>
      <c r="M168" s="88"/>
      <c r="N168" s="88"/>
      <c r="O168" s="88"/>
      <c r="P168" s="88"/>
      <c r="Q168" s="88"/>
      <c r="R168" s="89"/>
    </row>
    <row r="169" spans="1:18">
      <c r="A169" s="87" t="s">
        <v>178</v>
      </c>
      <c r="B169" s="88"/>
      <c r="C169" s="88"/>
      <c r="D169" s="88"/>
      <c r="E169" s="88"/>
      <c r="F169" s="88"/>
      <c r="G169" s="88"/>
      <c r="H169" s="88"/>
      <c r="I169" s="88"/>
      <c r="J169" s="85"/>
      <c r="K169" s="88"/>
      <c r="L169" s="88"/>
      <c r="M169" s="88"/>
      <c r="N169" s="88"/>
      <c r="O169" s="88"/>
      <c r="P169" s="88"/>
      <c r="Q169" s="88"/>
      <c r="R169" s="89"/>
    </row>
    <row r="170" spans="1:18">
      <c r="A170" s="87" t="s">
        <v>179</v>
      </c>
      <c r="B170" s="88"/>
      <c r="C170" s="88"/>
      <c r="D170" s="88"/>
      <c r="E170" s="88"/>
      <c r="F170" s="88"/>
      <c r="G170" s="88"/>
      <c r="H170" s="88"/>
      <c r="I170" s="88"/>
      <c r="J170" s="85"/>
      <c r="K170" s="88"/>
      <c r="L170" s="88"/>
      <c r="M170" s="88"/>
      <c r="N170" s="88"/>
      <c r="O170" s="88"/>
      <c r="P170" s="88"/>
      <c r="Q170" s="88"/>
      <c r="R170" s="89"/>
    </row>
    <row r="171" spans="1:18" ht="15">
      <c r="A171" s="94" t="s">
        <v>180</v>
      </c>
      <c r="B171" s="100">
        <f>SUM(B167:B170)</f>
        <v>0</v>
      </c>
      <c r="C171" s="100">
        <f t="shared" ref="C171:R171" si="50">SUM(C167:C170)</f>
        <v>0</v>
      </c>
      <c r="D171" s="100">
        <f t="shared" si="50"/>
        <v>0</v>
      </c>
      <c r="E171" s="100">
        <f t="shared" si="50"/>
        <v>0</v>
      </c>
      <c r="F171" s="100">
        <f t="shared" si="50"/>
        <v>0</v>
      </c>
      <c r="G171" s="100">
        <f t="shared" si="50"/>
        <v>0</v>
      </c>
      <c r="H171" s="100">
        <f t="shared" si="50"/>
        <v>0</v>
      </c>
      <c r="I171" s="100">
        <f t="shared" si="50"/>
        <v>0</v>
      </c>
      <c r="J171" s="96"/>
      <c r="K171" s="100">
        <f t="shared" si="50"/>
        <v>0</v>
      </c>
      <c r="L171" s="100">
        <f t="shared" si="50"/>
        <v>0</v>
      </c>
      <c r="M171" s="100">
        <f t="shared" si="50"/>
        <v>0</v>
      </c>
      <c r="N171" s="100">
        <f t="shared" si="50"/>
        <v>0</v>
      </c>
      <c r="O171" s="100">
        <f t="shared" si="50"/>
        <v>0</v>
      </c>
      <c r="P171" s="100">
        <f t="shared" si="50"/>
        <v>0</v>
      </c>
      <c r="Q171" s="100">
        <f t="shared" si="50"/>
        <v>0</v>
      </c>
      <c r="R171" s="101">
        <f t="shared" si="50"/>
        <v>0</v>
      </c>
    </row>
    <row r="172" spans="1:18" ht="27" customHeight="1">
      <c r="A172" s="90" t="s">
        <v>181</v>
      </c>
      <c r="B172" s="91">
        <f ca="1">+B160-B165-B171</f>
        <v>0</v>
      </c>
      <c r="C172" s="91">
        <f t="shared" ref="C172:R172" ca="1" si="51">+C160-C165-C171</f>
        <v>0</v>
      </c>
      <c r="D172" s="91">
        <f t="shared" ca="1" si="51"/>
        <v>0</v>
      </c>
      <c r="E172" s="91">
        <f t="shared" ca="1" si="51"/>
        <v>0</v>
      </c>
      <c r="F172" s="91">
        <f t="shared" ca="1" si="51"/>
        <v>0</v>
      </c>
      <c r="G172" s="91">
        <f t="shared" ca="1" si="51"/>
        <v>0</v>
      </c>
      <c r="H172" s="91">
        <f t="shared" ca="1" si="51"/>
        <v>0</v>
      </c>
      <c r="I172" s="91">
        <f t="shared" ca="1" si="51"/>
        <v>0</v>
      </c>
      <c r="J172" s="92"/>
      <c r="K172" s="91">
        <f t="shared" ca="1" si="51"/>
        <v>0</v>
      </c>
      <c r="L172" s="91">
        <f t="shared" ca="1" si="51"/>
        <v>0</v>
      </c>
      <c r="M172" s="91">
        <f t="shared" ca="1" si="51"/>
        <v>0</v>
      </c>
      <c r="N172" s="91">
        <f t="shared" ca="1" si="51"/>
        <v>0</v>
      </c>
      <c r="O172" s="91">
        <f t="shared" ca="1" si="51"/>
        <v>0</v>
      </c>
      <c r="P172" s="91">
        <f t="shared" ca="1" si="51"/>
        <v>0</v>
      </c>
      <c r="Q172" s="91">
        <f t="shared" ca="1" si="51"/>
        <v>0</v>
      </c>
      <c r="R172" s="93">
        <f t="shared" ca="1" si="51"/>
        <v>0</v>
      </c>
    </row>
    <row r="173" spans="1:18" ht="15">
      <c r="A173" s="98" t="s">
        <v>182</v>
      </c>
      <c r="B173" s="84"/>
      <c r="C173" s="84"/>
      <c r="D173" s="84"/>
      <c r="E173" s="84"/>
      <c r="F173" s="84"/>
      <c r="G173" s="84"/>
      <c r="H173" s="84"/>
      <c r="I173" s="84"/>
      <c r="J173" s="85"/>
      <c r="K173" s="84"/>
      <c r="L173" s="84"/>
      <c r="M173" s="84"/>
      <c r="N173" s="84"/>
      <c r="O173" s="84"/>
      <c r="P173" s="84"/>
      <c r="Q173" s="84"/>
      <c r="R173" s="86"/>
    </row>
    <row r="174" spans="1:18">
      <c r="A174" s="87" t="s">
        <v>183</v>
      </c>
      <c r="B174" s="88"/>
      <c r="C174" s="88"/>
      <c r="D174" s="88"/>
      <c r="E174" s="88"/>
      <c r="F174" s="88"/>
      <c r="G174" s="88"/>
      <c r="H174" s="88"/>
      <c r="I174" s="88"/>
      <c r="J174" s="85"/>
      <c r="K174" s="88"/>
      <c r="L174" s="88"/>
      <c r="M174" s="88"/>
      <c r="N174" s="88"/>
      <c r="O174" s="88"/>
      <c r="P174" s="88"/>
      <c r="Q174" s="88"/>
      <c r="R174" s="89"/>
    </row>
    <row r="175" spans="1:18">
      <c r="A175" s="87" t="s">
        <v>184</v>
      </c>
      <c r="B175" s="88"/>
      <c r="C175" s="88"/>
      <c r="D175" s="88"/>
      <c r="E175" s="88"/>
      <c r="F175" s="88"/>
      <c r="G175" s="88"/>
      <c r="H175" s="88"/>
      <c r="I175" s="88"/>
      <c r="J175" s="85"/>
      <c r="K175" s="88"/>
      <c r="L175" s="88"/>
      <c r="M175" s="88"/>
      <c r="N175" s="88"/>
      <c r="O175" s="88"/>
      <c r="P175" s="88"/>
      <c r="Q175" s="88"/>
      <c r="R175" s="89"/>
    </row>
    <row r="176" spans="1:18">
      <c r="A176" s="87" t="s">
        <v>185</v>
      </c>
      <c r="B176" s="88"/>
      <c r="C176" s="88"/>
      <c r="D176" s="88"/>
      <c r="E176" s="88"/>
      <c r="F176" s="88"/>
      <c r="G176" s="88"/>
      <c r="H176" s="88"/>
      <c r="I176" s="88"/>
      <c r="J176" s="85"/>
      <c r="K176" s="88"/>
      <c r="L176" s="88"/>
      <c r="M176" s="88"/>
      <c r="N176" s="88"/>
      <c r="O176" s="88"/>
      <c r="P176" s="88"/>
      <c r="Q176" s="88"/>
      <c r="R176" s="89"/>
    </row>
    <row r="177" spans="1:18">
      <c r="A177" s="87" t="s">
        <v>186</v>
      </c>
      <c r="B177" s="88"/>
      <c r="C177" s="88"/>
      <c r="D177" s="88"/>
      <c r="E177" s="88"/>
      <c r="F177" s="88"/>
      <c r="G177" s="88"/>
      <c r="H177" s="88"/>
      <c r="I177" s="88"/>
      <c r="J177" s="85"/>
      <c r="K177" s="88"/>
      <c r="L177" s="88"/>
      <c r="M177" s="88"/>
      <c r="N177" s="88"/>
      <c r="O177" s="88"/>
      <c r="P177" s="88"/>
      <c r="Q177" s="88"/>
      <c r="R177" s="89"/>
    </row>
    <row r="178" spans="1:18" ht="15">
      <c r="A178" s="94" t="s">
        <v>187</v>
      </c>
      <c r="B178" s="100">
        <f>SUM(B174:B177)</f>
        <v>0</v>
      </c>
      <c r="C178" s="100">
        <f t="shared" ref="C178:R178" si="52">SUM(C174:C177)</f>
        <v>0</v>
      </c>
      <c r="D178" s="100">
        <f t="shared" si="52"/>
        <v>0</v>
      </c>
      <c r="E178" s="100">
        <f t="shared" si="52"/>
        <v>0</v>
      </c>
      <c r="F178" s="100">
        <f t="shared" si="52"/>
        <v>0</v>
      </c>
      <c r="G178" s="100">
        <f t="shared" si="52"/>
        <v>0</v>
      </c>
      <c r="H178" s="100">
        <f t="shared" si="52"/>
        <v>0</v>
      </c>
      <c r="I178" s="100">
        <f t="shared" si="52"/>
        <v>0</v>
      </c>
      <c r="J178" s="96"/>
      <c r="K178" s="100">
        <f t="shared" si="52"/>
        <v>0</v>
      </c>
      <c r="L178" s="100">
        <f t="shared" si="52"/>
        <v>0</v>
      </c>
      <c r="M178" s="100">
        <f t="shared" si="52"/>
        <v>0</v>
      </c>
      <c r="N178" s="100">
        <f t="shared" si="52"/>
        <v>0</v>
      </c>
      <c r="O178" s="100">
        <f t="shared" si="52"/>
        <v>0</v>
      </c>
      <c r="P178" s="100">
        <f t="shared" si="52"/>
        <v>0</v>
      </c>
      <c r="Q178" s="100">
        <f t="shared" si="52"/>
        <v>0</v>
      </c>
      <c r="R178" s="101">
        <f t="shared" si="52"/>
        <v>0</v>
      </c>
    </row>
    <row r="179" spans="1:18" ht="31.9" customHeight="1">
      <c r="A179" s="90" t="s">
        <v>188</v>
      </c>
      <c r="B179" s="91">
        <f ca="1">+B172-B178</f>
        <v>0</v>
      </c>
      <c r="C179" s="91">
        <f t="shared" ref="C179:R179" ca="1" si="53">+C172-C178</f>
        <v>0</v>
      </c>
      <c r="D179" s="91">
        <f t="shared" ca="1" si="53"/>
        <v>0</v>
      </c>
      <c r="E179" s="91">
        <f t="shared" ca="1" si="53"/>
        <v>0</v>
      </c>
      <c r="F179" s="91">
        <f t="shared" ca="1" si="53"/>
        <v>0</v>
      </c>
      <c r="G179" s="91">
        <f t="shared" ca="1" si="53"/>
        <v>0</v>
      </c>
      <c r="H179" s="91">
        <f t="shared" ca="1" si="53"/>
        <v>0</v>
      </c>
      <c r="I179" s="91">
        <f t="shared" ca="1" si="53"/>
        <v>0</v>
      </c>
      <c r="J179" s="92"/>
      <c r="K179" s="91">
        <f t="shared" ca="1" si="53"/>
        <v>0</v>
      </c>
      <c r="L179" s="91">
        <f t="shared" ca="1" si="53"/>
        <v>0</v>
      </c>
      <c r="M179" s="91">
        <f t="shared" ca="1" si="53"/>
        <v>0</v>
      </c>
      <c r="N179" s="91">
        <f t="shared" ca="1" si="53"/>
        <v>0</v>
      </c>
      <c r="O179" s="91">
        <f t="shared" ca="1" si="53"/>
        <v>0</v>
      </c>
      <c r="P179" s="91">
        <f t="shared" ca="1" si="53"/>
        <v>0</v>
      </c>
      <c r="Q179" s="91">
        <f t="shared" ca="1" si="53"/>
        <v>0</v>
      </c>
      <c r="R179" s="93">
        <f t="shared" ca="1" si="53"/>
        <v>0</v>
      </c>
    </row>
    <row r="180" spans="1:18">
      <c r="A180" s="87" t="s">
        <v>189</v>
      </c>
      <c r="B180" s="88"/>
      <c r="C180" s="88"/>
      <c r="D180" s="88"/>
      <c r="E180" s="88"/>
      <c r="F180" s="88"/>
      <c r="G180" s="88"/>
      <c r="H180" s="88"/>
      <c r="I180" s="88"/>
      <c r="J180" s="85"/>
      <c r="K180" s="88"/>
      <c r="L180" s="88"/>
      <c r="M180" s="88"/>
      <c r="N180" s="88"/>
      <c r="O180" s="88"/>
      <c r="P180" s="88"/>
      <c r="Q180" s="88"/>
      <c r="R180" s="89"/>
    </row>
    <row r="181" spans="1:18">
      <c r="A181" s="87" t="s">
        <v>190</v>
      </c>
      <c r="B181" s="88"/>
      <c r="C181" s="88"/>
      <c r="D181" s="88"/>
      <c r="E181" s="88"/>
      <c r="F181" s="88"/>
      <c r="G181" s="88"/>
      <c r="H181" s="88"/>
      <c r="I181" s="88"/>
      <c r="J181" s="85"/>
      <c r="K181" s="88"/>
      <c r="L181" s="88"/>
      <c r="M181" s="88"/>
      <c r="N181" s="88"/>
      <c r="O181" s="88"/>
      <c r="P181" s="88"/>
      <c r="Q181" s="88"/>
      <c r="R181" s="89"/>
    </row>
    <row r="182" spans="1:18" ht="15">
      <c r="A182" s="94" t="s">
        <v>191</v>
      </c>
      <c r="B182" s="100">
        <f>+B180-B181</f>
        <v>0</v>
      </c>
      <c r="C182" s="100">
        <f t="shared" ref="C182:R182" si="54">+C180-C181</f>
        <v>0</v>
      </c>
      <c r="D182" s="100">
        <f t="shared" si="54"/>
        <v>0</v>
      </c>
      <c r="E182" s="100">
        <f t="shared" si="54"/>
        <v>0</v>
      </c>
      <c r="F182" s="100">
        <f t="shared" si="54"/>
        <v>0</v>
      </c>
      <c r="G182" s="100">
        <f t="shared" si="54"/>
        <v>0</v>
      </c>
      <c r="H182" s="100">
        <f t="shared" si="54"/>
        <v>0</v>
      </c>
      <c r="I182" s="100">
        <f t="shared" si="54"/>
        <v>0</v>
      </c>
      <c r="J182" s="96"/>
      <c r="K182" s="100">
        <f t="shared" si="54"/>
        <v>0</v>
      </c>
      <c r="L182" s="100">
        <f t="shared" si="54"/>
        <v>0</v>
      </c>
      <c r="M182" s="100">
        <f t="shared" si="54"/>
        <v>0</v>
      </c>
      <c r="N182" s="100">
        <f t="shared" si="54"/>
        <v>0</v>
      </c>
      <c r="O182" s="100">
        <f t="shared" si="54"/>
        <v>0</v>
      </c>
      <c r="P182" s="100">
        <f t="shared" si="54"/>
        <v>0</v>
      </c>
      <c r="Q182" s="100">
        <f t="shared" si="54"/>
        <v>0</v>
      </c>
      <c r="R182" s="101">
        <f t="shared" si="54"/>
        <v>0</v>
      </c>
    </row>
    <row r="183" spans="1:18">
      <c r="A183" s="87" t="s">
        <v>192</v>
      </c>
      <c r="B183" s="88"/>
      <c r="C183" s="88"/>
      <c r="D183" s="88"/>
      <c r="E183" s="88"/>
      <c r="F183" s="88"/>
      <c r="G183" s="88"/>
      <c r="H183" s="88"/>
      <c r="I183" s="88"/>
      <c r="J183" s="85"/>
      <c r="K183" s="88"/>
      <c r="L183" s="88"/>
      <c r="M183" s="88"/>
      <c r="N183" s="88"/>
      <c r="O183" s="88"/>
      <c r="P183" s="88"/>
      <c r="Q183" s="88"/>
      <c r="R183" s="89"/>
    </row>
    <row r="184" spans="1:18">
      <c r="A184" s="87" t="s">
        <v>193</v>
      </c>
      <c r="B184" s="88"/>
      <c r="C184" s="88"/>
      <c r="D184" s="88"/>
      <c r="E184" s="88"/>
      <c r="F184" s="88"/>
      <c r="G184" s="88"/>
      <c r="H184" s="88"/>
      <c r="I184" s="88"/>
      <c r="J184" s="85"/>
      <c r="K184" s="88"/>
      <c r="L184" s="88"/>
      <c r="M184" s="88"/>
      <c r="N184" s="88"/>
      <c r="O184" s="88"/>
      <c r="P184" s="88"/>
      <c r="Q184" s="88"/>
      <c r="R184" s="89"/>
    </row>
    <row r="185" spans="1:18" ht="15">
      <c r="A185" s="94" t="s">
        <v>194</v>
      </c>
      <c r="B185" s="100">
        <f>+B183-B184</f>
        <v>0</v>
      </c>
      <c r="C185" s="100">
        <f t="shared" ref="C185:R185" si="55">+C183-C184</f>
        <v>0</v>
      </c>
      <c r="D185" s="100">
        <f t="shared" si="55"/>
        <v>0</v>
      </c>
      <c r="E185" s="100">
        <f t="shared" si="55"/>
        <v>0</v>
      </c>
      <c r="F185" s="100">
        <f t="shared" si="55"/>
        <v>0</v>
      </c>
      <c r="G185" s="100">
        <f t="shared" si="55"/>
        <v>0</v>
      </c>
      <c r="H185" s="100">
        <f t="shared" si="55"/>
        <v>0</v>
      </c>
      <c r="I185" s="100">
        <f t="shared" si="55"/>
        <v>0</v>
      </c>
      <c r="J185" s="96"/>
      <c r="K185" s="100">
        <f t="shared" si="55"/>
        <v>0</v>
      </c>
      <c r="L185" s="100">
        <f t="shared" si="55"/>
        <v>0</v>
      </c>
      <c r="M185" s="100">
        <f t="shared" si="55"/>
        <v>0</v>
      </c>
      <c r="N185" s="100">
        <f t="shared" si="55"/>
        <v>0</v>
      </c>
      <c r="O185" s="100">
        <f t="shared" si="55"/>
        <v>0</v>
      </c>
      <c r="P185" s="100">
        <f t="shared" si="55"/>
        <v>0</v>
      </c>
      <c r="Q185" s="100">
        <f t="shared" si="55"/>
        <v>0</v>
      </c>
      <c r="R185" s="101">
        <f t="shared" si="55"/>
        <v>0</v>
      </c>
    </row>
    <row r="186" spans="1:18" ht="27" customHeight="1">
      <c r="A186" s="90" t="s">
        <v>195</v>
      </c>
      <c r="B186" s="91">
        <f ca="1">+B179+B182+B185</f>
        <v>0</v>
      </c>
      <c r="C186" s="91">
        <f t="shared" ref="C186:R186" ca="1" si="56">+C179+C182+C185</f>
        <v>0</v>
      </c>
      <c r="D186" s="91">
        <f t="shared" ca="1" si="56"/>
        <v>0</v>
      </c>
      <c r="E186" s="91">
        <f t="shared" ca="1" si="56"/>
        <v>0</v>
      </c>
      <c r="F186" s="91">
        <f t="shared" ca="1" si="56"/>
        <v>0</v>
      </c>
      <c r="G186" s="91">
        <f t="shared" ca="1" si="56"/>
        <v>0</v>
      </c>
      <c r="H186" s="91">
        <f t="shared" ca="1" si="56"/>
        <v>0</v>
      </c>
      <c r="I186" s="91">
        <f t="shared" ca="1" si="56"/>
        <v>0</v>
      </c>
      <c r="J186" s="92"/>
      <c r="K186" s="91">
        <f t="shared" ca="1" si="56"/>
        <v>0</v>
      </c>
      <c r="L186" s="91">
        <f t="shared" ca="1" si="56"/>
        <v>0</v>
      </c>
      <c r="M186" s="91">
        <f t="shared" ca="1" si="56"/>
        <v>0</v>
      </c>
      <c r="N186" s="91">
        <f t="shared" ca="1" si="56"/>
        <v>0</v>
      </c>
      <c r="O186" s="91">
        <f t="shared" ca="1" si="56"/>
        <v>0</v>
      </c>
      <c r="P186" s="91">
        <f t="shared" ca="1" si="56"/>
        <v>0</v>
      </c>
      <c r="Q186" s="91">
        <f t="shared" ca="1" si="56"/>
        <v>0</v>
      </c>
      <c r="R186" s="93">
        <f t="shared" ca="1" si="56"/>
        <v>0</v>
      </c>
    </row>
    <row r="187" spans="1:18" ht="15">
      <c r="A187" s="94" t="s">
        <v>111</v>
      </c>
      <c r="B187" s="107">
        <f t="shared" ref="B187:I187" ca="1" si="57">+B186/B52</f>
        <v>0</v>
      </c>
      <c r="C187" s="107">
        <f t="shared" ca="1" si="57"/>
        <v>0</v>
      </c>
      <c r="D187" s="107">
        <f t="shared" ca="1" si="57"/>
        <v>0</v>
      </c>
      <c r="E187" s="107">
        <f t="shared" ca="1" si="57"/>
        <v>0</v>
      </c>
      <c r="F187" s="107">
        <f t="shared" ca="1" si="57"/>
        <v>0</v>
      </c>
      <c r="G187" s="107">
        <f t="shared" ca="1" si="57"/>
        <v>0</v>
      </c>
      <c r="H187" s="107">
        <f t="shared" ca="1" si="57"/>
        <v>0</v>
      </c>
      <c r="I187" s="107">
        <f t="shared" ca="1" si="57"/>
        <v>0</v>
      </c>
      <c r="J187" s="108"/>
      <c r="K187" s="107">
        <f t="shared" ref="K187:R187" ca="1" si="58">+K186/K52</f>
        <v>0</v>
      </c>
      <c r="L187" s="107">
        <f t="shared" ca="1" si="58"/>
        <v>0</v>
      </c>
      <c r="M187" s="107">
        <f t="shared" ca="1" si="58"/>
        <v>0</v>
      </c>
      <c r="N187" s="107">
        <f t="shared" ca="1" si="58"/>
        <v>0</v>
      </c>
      <c r="O187" s="107">
        <f t="shared" ca="1" si="58"/>
        <v>0</v>
      </c>
      <c r="P187" s="107">
        <f t="shared" ca="1" si="58"/>
        <v>0</v>
      </c>
      <c r="Q187" s="107">
        <f t="shared" ca="1" si="58"/>
        <v>0</v>
      </c>
      <c r="R187" s="109">
        <f t="shared" ca="1" si="58"/>
        <v>0</v>
      </c>
    </row>
    <row r="188" spans="1:18">
      <c r="A188" s="87" t="s">
        <v>196</v>
      </c>
      <c r="B188" s="88"/>
      <c r="C188" s="88"/>
      <c r="D188" s="88"/>
      <c r="E188" s="88"/>
      <c r="F188" s="88"/>
      <c r="G188" s="88"/>
      <c r="H188" s="88"/>
      <c r="I188" s="88"/>
      <c r="J188" s="85"/>
      <c r="K188" s="88"/>
      <c r="L188" s="88"/>
      <c r="M188" s="88"/>
      <c r="N188" s="88"/>
      <c r="O188" s="88"/>
      <c r="P188" s="88"/>
      <c r="Q188" s="88"/>
      <c r="R188" s="89"/>
    </row>
    <row r="189" spans="1:18" ht="35.450000000000003" customHeight="1">
      <c r="A189" s="110" t="s">
        <v>197</v>
      </c>
      <c r="B189" s="111">
        <f ca="1">+B186-B188</f>
        <v>0</v>
      </c>
      <c r="C189" s="111">
        <f t="shared" ref="C189:R189" ca="1" si="59">+C186-C188</f>
        <v>0</v>
      </c>
      <c r="D189" s="111">
        <f t="shared" ca="1" si="59"/>
        <v>0</v>
      </c>
      <c r="E189" s="111">
        <f t="shared" ca="1" si="59"/>
        <v>0</v>
      </c>
      <c r="F189" s="111">
        <f t="shared" ca="1" si="59"/>
        <v>0</v>
      </c>
      <c r="G189" s="111">
        <f t="shared" ca="1" si="59"/>
        <v>0</v>
      </c>
      <c r="H189" s="111">
        <f t="shared" ca="1" si="59"/>
        <v>0</v>
      </c>
      <c r="I189" s="111">
        <f t="shared" ca="1" si="59"/>
        <v>0</v>
      </c>
      <c r="J189" s="112"/>
      <c r="K189" s="111">
        <f t="shared" ca="1" si="59"/>
        <v>0</v>
      </c>
      <c r="L189" s="111">
        <f t="shared" ca="1" si="59"/>
        <v>0</v>
      </c>
      <c r="M189" s="111">
        <f t="shared" ca="1" si="59"/>
        <v>0</v>
      </c>
      <c r="N189" s="111">
        <f t="shared" ca="1" si="59"/>
        <v>0</v>
      </c>
      <c r="O189" s="111">
        <f t="shared" ca="1" si="59"/>
        <v>0</v>
      </c>
      <c r="P189" s="111">
        <f t="shared" ca="1" si="59"/>
        <v>0</v>
      </c>
      <c r="Q189" s="111">
        <f t="shared" ca="1" si="59"/>
        <v>0</v>
      </c>
      <c r="R189" s="113">
        <f t="shared" ca="1" si="59"/>
        <v>0</v>
      </c>
    </row>
    <row r="190" spans="1:18">
      <c r="B190" s="71"/>
      <c r="C190" s="71"/>
      <c r="D190" s="71"/>
      <c r="E190" s="71"/>
      <c r="F190" s="71"/>
      <c r="G190" s="71"/>
      <c r="H190" s="71"/>
      <c r="L190" s="71"/>
      <c r="M190" s="71"/>
      <c r="N190" s="71"/>
      <c r="O190" s="71"/>
      <c r="P190" s="71"/>
      <c r="Q190" s="71"/>
      <c r="R190" s="71"/>
    </row>
    <row r="191" spans="1:18">
      <c r="B191" s="71"/>
      <c r="C191" s="71"/>
      <c r="D191" s="71"/>
      <c r="E191" s="71"/>
      <c r="F191" s="71"/>
      <c r="G191" s="71"/>
      <c r="H191" s="71"/>
      <c r="L191" s="71"/>
      <c r="M191" s="71"/>
      <c r="N191" s="71"/>
      <c r="O191" s="71"/>
      <c r="P191" s="71"/>
      <c r="Q191" s="71"/>
      <c r="R191" s="71"/>
    </row>
    <row r="192" spans="1:18">
      <c r="B192" s="71"/>
      <c r="C192" s="71"/>
      <c r="D192" s="71"/>
      <c r="E192" s="71"/>
      <c r="F192" s="71"/>
      <c r="G192" s="71"/>
      <c r="H192" s="71"/>
      <c r="L192" s="71"/>
      <c r="M192" s="71"/>
      <c r="N192" s="71"/>
      <c r="O192" s="71"/>
      <c r="P192" s="71"/>
      <c r="Q192" s="71"/>
      <c r="R192" s="71"/>
    </row>
    <row r="193" spans="2:18">
      <c r="B193" s="71"/>
      <c r="C193" s="71"/>
      <c r="D193" s="71"/>
      <c r="E193" s="71"/>
      <c r="F193" s="71"/>
      <c r="G193" s="71"/>
      <c r="H193" s="71"/>
      <c r="L193" s="71"/>
      <c r="M193" s="71"/>
      <c r="N193" s="71"/>
      <c r="O193" s="71"/>
      <c r="P193" s="71"/>
      <c r="Q193" s="71"/>
      <c r="R193" s="71"/>
    </row>
    <row r="194" spans="2:18">
      <c r="B194" s="71"/>
      <c r="C194" s="71"/>
      <c r="D194" s="71"/>
      <c r="E194" s="71"/>
      <c r="F194" s="71"/>
      <c r="G194" s="71"/>
      <c r="H194" s="71"/>
      <c r="L194" s="71"/>
      <c r="M194" s="71"/>
      <c r="N194" s="71"/>
      <c r="O194" s="71"/>
      <c r="P194" s="71"/>
      <c r="Q194" s="71"/>
      <c r="R194" s="71"/>
    </row>
    <row r="195" spans="2:18">
      <c r="B195" s="71"/>
      <c r="C195" s="71"/>
      <c r="D195" s="71"/>
      <c r="E195" s="71"/>
      <c r="F195" s="71"/>
      <c r="G195" s="71"/>
      <c r="H195" s="71"/>
      <c r="L195" s="71"/>
      <c r="M195" s="71"/>
      <c r="N195" s="71"/>
      <c r="O195" s="71"/>
      <c r="P195" s="71"/>
      <c r="Q195" s="71"/>
      <c r="R195" s="71"/>
    </row>
    <row r="196" spans="2:18">
      <c r="B196" s="71"/>
      <c r="C196" s="71"/>
      <c r="D196" s="71"/>
      <c r="E196" s="71"/>
      <c r="F196" s="71"/>
      <c r="G196" s="71"/>
      <c r="H196" s="71"/>
      <c r="L196" s="71"/>
      <c r="M196" s="71"/>
      <c r="N196" s="71"/>
      <c r="O196" s="71"/>
      <c r="P196" s="71"/>
      <c r="Q196" s="71"/>
      <c r="R196" s="71"/>
    </row>
    <row r="197" spans="2:18">
      <c r="B197" s="71"/>
      <c r="C197" s="71"/>
      <c r="D197" s="71"/>
      <c r="E197" s="71"/>
      <c r="F197" s="71"/>
      <c r="G197" s="71"/>
      <c r="H197" s="71"/>
      <c r="L197" s="71"/>
      <c r="M197" s="71"/>
      <c r="N197" s="71"/>
      <c r="O197" s="71"/>
      <c r="P197" s="71"/>
      <c r="Q197" s="71"/>
      <c r="R197" s="71"/>
    </row>
    <row r="198" spans="2:18">
      <c r="B198" s="71"/>
      <c r="C198" s="71"/>
      <c r="D198" s="71"/>
      <c r="E198" s="71"/>
      <c r="F198" s="71"/>
      <c r="G198" s="71"/>
      <c r="H198" s="71"/>
      <c r="L198" s="71"/>
      <c r="M198" s="71"/>
      <c r="N198" s="71"/>
      <c r="O198" s="71"/>
      <c r="P198" s="71"/>
      <c r="Q198" s="71"/>
      <c r="R198" s="71"/>
    </row>
    <row r="199" spans="2:18">
      <c r="B199" s="71"/>
      <c r="C199" s="71"/>
      <c r="D199" s="71"/>
      <c r="E199" s="71"/>
      <c r="F199" s="71"/>
      <c r="G199" s="71"/>
      <c r="H199" s="71"/>
      <c r="L199" s="71"/>
      <c r="M199" s="71"/>
      <c r="N199" s="71"/>
      <c r="O199" s="71"/>
      <c r="P199" s="71"/>
      <c r="Q199" s="71"/>
      <c r="R199" s="71"/>
    </row>
    <row r="200" spans="2:18">
      <c r="B200" s="71"/>
      <c r="C200" s="71"/>
      <c r="D200" s="71"/>
      <c r="E200" s="71"/>
      <c r="F200" s="71"/>
      <c r="G200" s="71"/>
      <c r="H200" s="71"/>
      <c r="L200" s="71"/>
      <c r="M200" s="71"/>
      <c r="N200" s="71"/>
      <c r="O200" s="71"/>
      <c r="P200" s="71"/>
      <c r="Q200" s="71"/>
      <c r="R200" s="71"/>
    </row>
    <row r="201" spans="2:18">
      <c r="B201" s="71"/>
      <c r="C201" s="71"/>
      <c r="D201" s="71"/>
      <c r="E201" s="71"/>
      <c r="F201" s="71"/>
      <c r="G201" s="71"/>
      <c r="H201" s="71"/>
      <c r="L201" s="71"/>
      <c r="M201" s="71"/>
      <c r="N201" s="71"/>
      <c r="O201" s="71"/>
      <c r="P201" s="71"/>
      <c r="Q201" s="71"/>
      <c r="R201" s="71"/>
    </row>
    <row r="202" spans="2:18">
      <c r="B202" s="71"/>
      <c r="C202" s="71"/>
      <c r="D202" s="71"/>
      <c r="E202" s="71"/>
      <c r="F202" s="71"/>
      <c r="G202" s="71"/>
      <c r="H202" s="71"/>
      <c r="L202" s="71"/>
      <c r="M202" s="71"/>
      <c r="N202" s="71"/>
      <c r="O202" s="71"/>
      <c r="P202" s="71"/>
      <c r="Q202" s="71"/>
      <c r="R202" s="71"/>
    </row>
    <row r="203" spans="2:18">
      <c r="B203" s="71"/>
      <c r="C203" s="71"/>
      <c r="D203" s="71"/>
      <c r="E203" s="71"/>
      <c r="F203" s="71"/>
      <c r="G203" s="71"/>
      <c r="H203" s="71"/>
      <c r="L203" s="71"/>
      <c r="M203" s="71"/>
      <c r="N203" s="71"/>
      <c r="O203" s="71"/>
      <c r="P203" s="71"/>
      <c r="Q203" s="71"/>
      <c r="R203" s="71"/>
    </row>
    <row r="204" spans="2:18">
      <c r="B204" s="71"/>
      <c r="C204" s="71"/>
      <c r="D204" s="71"/>
      <c r="E204" s="71"/>
      <c r="F204" s="71"/>
      <c r="G204" s="71"/>
      <c r="H204" s="71"/>
      <c r="L204" s="71"/>
      <c r="M204" s="71"/>
      <c r="N204" s="71"/>
      <c r="O204" s="71"/>
      <c r="P204" s="71"/>
      <c r="Q204" s="71"/>
      <c r="R204" s="71"/>
    </row>
    <row r="205" spans="2:18">
      <c r="B205" s="71"/>
      <c r="C205" s="71"/>
      <c r="D205" s="71"/>
      <c r="E205" s="71"/>
      <c r="F205" s="71"/>
      <c r="G205" s="71"/>
      <c r="H205" s="71"/>
      <c r="L205" s="71"/>
      <c r="M205" s="71"/>
      <c r="N205" s="71"/>
      <c r="O205" s="71"/>
      <c r="P205" s="71"/>
      <c r="Q205" s="71"/>
      <c r="R205" s="71"/>
    </row>
  </sheetData>
  <mergeCells count="1">
    <mergeCell ref="H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BD66-FFEA-4FF5-9586-CE08DAF8C481}">
  <dimension ref="A1:R35"/>
  <sheetViews>
    <sheetView workbookViewId="0">
      <selection activeCell="A31" sqref="A31"/>
    </sheetView>
  </sheetViews>
  <sheetFormatPr defaultColWidth="11" defaultRowHeight="14.25"/>
  <cols>
    <col min="1" max="1" width="37.625" customWidth="1"/>
    <col min="2" max="9" width="12.125" customWidth="1"/>
    <col min="10" max="10" width="6.625" customWidth="1"/>
    <col min="11" max="18" width="12.125" customWidth="1"/>
  </cols>
  <sheetData>
    <row r="1" spans="1:18" ht="45">
      <c r="B1" s="75" t="s">
        <v>3</v>
      </c>
      <c r="C1" s="75" t="s">
        <v>4</v>
      </c>
      <c r="D1" s="75" t="s">
        <v>5</v>
      </c>
      <c r="E1" s="75" t="s">
        <v>6</v>
      </c>
      <c r="F1" s="75" t="s">
        <v>7</v>
      </c>
      <c r="G1" s="75" t="s">
        <v>8</v>
      </c>
      <c r="H1" s="75" t="s">
        <v>9</v>
      </c>
      <c r="I1" s="76" t="s">
        <v>10</v>
      </c>
      <c r="J1" s="77"/>
      <c r="K1" s="78" t="s">
        <v>198</v>
      </c>
      <c r="L1" s="79" t="s">
        <v>12</v>
      </c>
      <c r="M1" s="79" t="s">
        <v>13</v>
      </c>
      <c r="N1" s="79" t="s">
        <v>14</v>
      </c>
      <c r="O1" s="79" t="s">
        <v>15</v>
      </c>
      <c r="P1" s="79" t="s">
        <v>16</v>
      </c>
      <c r="Q1" s="79" t="s">
        <v>17</v>
      </c>
      <c r="R1" s="79" t="s">
        <v>199</v>
      </c>
    </row>
    <row r="2" spans="1:18" ht="15.75">
      <c r="A2" s="80" t="s">
        <v>200</v>
      </c>
      <c r="B2" s="81"/>
      <c r="C2" s="81"/>
      <c r="D2" s="81"/>
      <c r="E2" s="81"/>
      <c r="F2" s="81"/>
      <c r="G2" s="81"/>
      <c r="H2" s="81"/>
      <c r="I2" s="81"/>
      <c r="J2" s="82"/>
      <c r="K2" s="81"/>
      <c r="L2" s="81"/>
      <c r="M2" s="81"/>
      <c r="N2" s="81"/>
      <c r="O2" s="81"/>
      <c r="P2" s="81"/>
      <c r="Q2" s="81"/>
      <c r="R2" s="81"/>
    </row>
    <row r="3" spans="1:18">
      <c r="A3" s="81" t="s">
        <v>201</v>
      </c>
      <c r="B3" s="81"/>
      <c r="C3" s="81"/>
      <c r="D3" s="81"/>
      <c r="E3" s="81"/>
      <c r="F3" s="81"/>
      <c r="G3" s="81"/>
      <c r="H3" s="81"/>
      <c r="I3" s="81"/>
      <c r="J3" s="82"/>
      <c r="K3" s="81"/>
      <c r="L3" s="81"/>
      <c r="M3" s="81"/>
      <c r="N3" s="81"/>
      <c r="O3" s="81"/>
      <c r="P3" s="81"/>
      <c r="Q3" s="81"/>
      <c r="R3" s="81"/>
    </row>
    <row r="4" spans="1:18">
      <c r="A4" s="81" t="s">
        <v>202</v>
      </c>
      <c r="B4" s="81"/>
      <c r="C4" s="81"/>
      <c r="D4" s="81"/>
      <c r="E4" s="81"/>
      <c r="F4" s="81"/>
      <c r="G4" s="81"/>
      <c r="H4" s="81"/>
      <c r="I4" s="81"/>
      <c r="J4" s="82"/>
      <c r="K4" s="81"/>
      <c r="L4" s="81"/>
      <c r="M4" s="81"/>
      <c r="N4" s="81"/>
      <c r="O4" s="81"/>
      <c r="P4" s="81"/>
      <c r="Q4" s="81"/>
      <c r="R4" s="81"/>
    </row>
    <row r="5" spans="1:18">
      <c r="A5" s="81" t="s">
        <v>203</v>
      </c>
      <c r="B5" s="81"/>
      <c r="C5" s="81"/>
      <c r="D5" s="81"/>
      <c r="E5" s="81"/>
      <c r="F5" s="81"/>
      <c r="G5" s="81"/>
      <c r="H5" s="81"/>
      <c r="I5" s="81"/>
      <c r="J5" s="82"/>
      <c r="K5" s="81"/>
      <c r="L5" s="81"/>
      <c r="M5" s="81"/>
      <c r="N5" s="81"/>
      <c r="O5" s="81"/>
      <c r="P5" s="81"/>
      <c r="Q5" s="81"/>
      <c r="R5" s="81"/>
    </row>
    <row r="6" spans="1:18">
      <c r="A6" s="81" t="s">
        <v>204</v>
      </c>
      <c r="B6" s="81"/>
      <c r="C6" s="81"/>
      <c r="D6" s="81"/>
      <c r="E6" s="81"/>
      <c r="F6" s="81"/>
      <c r="G6" s="81"/>
      <c r="H6" s="81"/>
      <c r="I6" s="81"/>
      <c r="J6" s="82"/>
      <c r="K6" s="81"/>
      <c r="L6" s="81"/>
      <c r="M6" s="81"/>
      <c r="N6" s="81"/>
      <c r="O6" s="81"/>
      <c r="P6" s="81"/>
      <c r="Q6" s="81"/>
      <c r="R6" s="81"/>
    </row>
    <row r="7" spans="1:18">
      <c r="A7" s="81" t="s">
        <v>205</v>
      </c>
      <c r="B7" s="81"/>
      <c r="C7" s="81"/>
      <c r="D7" s="81"/>
      <c r="E7" s="81"/>
      <c r="F7" s="81"/>
      <c r="G7" s="81"/>
      <c r="H7" s="81"/>
      <c r="I7" s="81"/>
      <c r="J7" s="82"/>
      <c r="K7" s="81"/>
      <c r="L7" s="81"/>
      <c r="M7" s="81"/>
      <c r="N7" s="81"/>
      <c r="O7" s="81"/>
      <c r="P7" s="81"/>
      <c r="Q7" s="81"/>
      <c r="R7" s="81"/>
    </row>
    <row r="8" spans="1:18">
      <c r="A8" s="81" t="s">
        <v>206</v>
      </c>
      <c r="B8" s="81"/>
      <c r="C8" s="81"/>
      <c r="D8" s="81"/>
      <c r="E8" s="81"/>
      <c r="F8" s="81"/>
      <c r="G8" s="81"/>
      <c r="H8" s="81"/>
      <c r="I8" s="81"/>
      <c r="J8" s="82"/>
      <c r="K8" s="81"/>
      <c r="L8" s="81"/>
      <c r="M8" s="81"/>
      <c r="N8" s="81"/>
      <c r="O8" s="81"/>
      <c r="P8" s="81"/>
      <c r="Q8" s="81"/>
      <c r="R8" s="81"/>
    </row>
    <row r="9" spans="1:18" ht="15.75">
      <c r="A9" s="80" t="s">
        <v>207</v>
      </c>
      <c r="B9" s="81"/>
      <c r="C9" s="81"/>
      <c r="D9" s="81"/>
      <c r="E9" s="81"/>
      <c r="F9" s="81"/>
      <c r="G9" s="81"/>
      <c r="H9" s="81"/>
      <c r="I9" s="81"/>
      <c r="J9" s="82"/>
      <c r="K9" s="81"/>
      <c r="L9" s="81"/>
      <c r="M9" s="81"/>
      <c r="N9" s="81"/>
      <c r="O9" s="81"/>
      <c r="P9" s="81"/>
      <c r="Q9" s="81"/>
      <c r="R9" s="81"/>
    </row>
    <row r="10" spans="1:18">
      <c r="A10" s="81" t="s">
        <v>208</v>
      </c>
      <c r="B10" s="81"/>
      <c r="C10" s="81"/>
      <c r="D10" s="81"/>
      <c r="E10" s="81"/>
      <c r="F10" s="81"/>
      <c r="G10" s="81"/>
      <c r="H10" s="81"/>
      <c r="I10" s="81"/>
      <c r="J10" s="82"/>
      <c r="K10" s="81"/>
      <c r="L10" s="81"/>
      <c r="M10" s="81"/>
      <c r="N10" s="81"/>
      <c r="O10" s="81"/>
      <c r="P10" s="81"/>
      <c r="Q10" s="81"/>
      <c r="R10" s="81"/>
    </row>
    <row r="11" spans="1:18">
      <c r="A11" s="81" t="s">
        <v>209</v>
      </c>
      <c r="B11" s="81"/>
      <c r="C11" s="81"/>
      <c r="D11" s="81"/>
      <c r="E11" s="81"/>
      <c r="F11" s="81"/>
      <c r="G11" s="81"/>
      <c r="H11" s="81"/>
      <c r="I11" s="81"/>
      <c r="J11" s="82"/>
      <c r="K11" s="81"/>
      <c r="L11" s="81"/>
      <c r="M11" s="81"/>
      <c r="N11" s="81"/>
      <c r="O11" s="81"/>
      <c r="P11" s="81"/>
      <c r="Q11" s="81"/>
      <c r="R11" s="81"/>
    </row>
    <row r="12" spans="1:18" ht="15.75">
      <c r="A12" s="80" t="s">
        <v>210</v>
      </c>
      <c r="B12" s="81"/>
      <c r="C12" s="81"/>
      <c r="D12" s="81"/>
      <c r="E12" s="81"/>
      <c r="F12" s="81"/>
      <c r="G12" s="81"/>
      <c r="H12" s="81"/>
      <c r="I12" s="81"/>
      <c r="J12" s="82"/>
      <c r="K12" s="81"/>
      <c r="L12" s="81"/>
      <c r="M12" s="81"/>
      <c r="N12" s="81"/>
      <c r="O12" s="81"/>
      <c r="P12" s="81"/>
      <c r="Q12" s="81"/>
      <c r="R12" s="81"/>
    </row>
    <row r="13" spans="1:18">
      <c r="A13" s="81" t="s">
        <v>208</v>
      </c>
      <c r="B13" s="81"/>
      <c r="C13" s="81"/>
      <c r="D13" s="81"/>
      <c r="E13" s="81"/>
      <c r="F13" s="81"/>
      <c r="G13" s="81"/>
      <c r="H13" s="81"/>
      <c r="I13" s="81"/>
      <c r="J13" s="82"/>
      <c r="K13" s="81"/>
      <c r="L13" s="81"/>
      <c r="M13" s="81"/>
      <c r="N13" s="81"/>
      <c r="O13" s="81"/>
      <c r="P13" s="81"/>
      <c r="Q13" s="81"/>
      <c r="R13" s="81"/>
    </row>
    <row r="14" spans="1:18">
      <c r="A14" s="81" t="s">
        <v>211</v>
      </c>
      <c r="B14" s="81"/>
      <c r="C14" s="81"/>
      <c r="D14" s="81"/>
      <c r="E14" s="81"/>
      <c r="F14" s="81"/>
      <c r="G14" s="81"/>
      <c r="H14" s="81"/>
      <c r="I14" s="81"/>
      <c r="J14" s="82"/>
      <c r="K14" s="81"/>
      <c r="L14" s="81"/>
      <c r="M14" s="81"/>
      <c r="N14" s="81"/>
      <c r="O14" s="81"/>
      <c r="P14" s="81"/>
      <c r="Q14" s="81"/>
      <c r="R14" s="81"/>
    </row>
    <row r="15" spans="1:18" ht="15.75">
      <c r="A15" s="80" t="s">
        <v>212</v>
      </c>
      <c r="B15" s="81"/>
      <c r="C15" s="81"/>
      <c r="D15" s="81"/>
      <c r="E15" s="81"/>
      <c r="F15" s="81"/>
      <c r="G15" s="81"/>
      <c r="H15" s="81"/>
      <c r="I15" s="81"/>
      <c r="J15" s="82"/>
      <c r="K15" s="81"/>
      <c r="L15" s="81"/>
      <c r="M15" s="81"/>
      <c r="N15" s="81"/>
      <c r="O15" s="81"/>
      <c r="P15" s="81"/>
      <c r="Q15" s="81"/>
      <c r="R15" s="81"/>
    </row>
    <row r="16" spans="1:18">
      <c r="A16" s="81" t="s">
        <v>208</v>
      </c>
      <c r="B16" s="81"/>
      <c r="C16" s="81"/>
      <c r="D16" s="81"/>
      <c r="E16" s="81"/>
      <c r="F16" s="81"/>
      <c r="G16" s="81"/>
      <c r="H16" s="81"/>
      <c r="I16" s="81"/>
      <c r="J16" s="82"/>
      <c r="K16" s="81"/>
      <c r="L16" s="81"/>
      <c r="M16" s="81"/>
      <c r="N16" s="81"/>
      <c r="O16" s="81"/>
      <c r="P16" s="81"/>
      <c r="Q16" s="81"/>
      <c r="R16" s="81"/>
    </row>
    <row r="17" spans="1:18">
      <c r="A17" s="81" t="s">
        <v>211</v>
      </c>
      <c r="B17" s="81"/>
      <c r="C17" s="81"/>
      <c r="D17" s="81"/>
      <c r="E17" s="81"/>
      <c r="F17" s="81"/>
      <c r="G17" s="81"/>
      <c r="H17" s="81"/>
      <c r="I17" s="81"/>
      <c r="J17" s="82"/>
      <c r="K17" s="81"/>
      <c r="L17" s="81"/>
      <c r="M17" s="81"/>
      <c r="N17" s="81"/>
      <c r="O17" s="81"/>
      <c r="P17" s="81"/>
      <c r="Q17" s="81"/>
      <c r="R17" s="81"/>
    </row>
    <row r="18" spans="1:18" ht="15.75">
      <c r="A18" s="80" t="s">
        <v>213</v>
      </c>
      <c r="B18" s="81"/>
      <c r="C18" s="81"/>
      <c r="D18" s="81"/>
      <c r="E18" s="81"/>
      <c r="F18" s="81"/>
      <c r="G18" s="81"/>
      <c r="H18" s="81"/>
      <c r="I18" s="81"/>
      <c r="J18" s="82"/>
      <c r="K18" s="81"/>
      <c r="L18" s="81"/>
      <c r="M18" s="81"/>
      <c r="N18" s="81"/>
      <c r="O18" s="81"/>
      <c r="P18" s="81"/>
      <c r="Q18" s="81"/>
      <c r="R18" s="81"/>
    </row>
    <row r="19" spans="1:18">
      <c r="A19" s="81" t="s">
        <v>214</v>
      </c>
      <c r="B19" s="81"/>
      <c r="C19" s="81"/>
      <c r="D19" s="81"/>
      <c r="E19" s="81"/>
      <c r="F19" s="81"/>
      <c r="G19" s="81"/>
      <c r="H19" s="81"/>
      <c r="I19" s="81"/>
      <c r="J19" s="82"/>
      <c r="K19" s="81"/>
      <c r="L19" s="81"/>
      <c r="M19" s="81"/>
      <c r="N19" s="81"/>
      <c r="O19" s="81"/>
      <c r="P19" s="81"/>
      <c r="Q19" s="81"/>
      <c r="R19" s="81"/>
    </row>
    <row r="20" spans="1:18" ht="15.75">
      <c r="A20" s="80" t="s">
        <v>215</v>
      </c>
      <c r="B20" s="81"/>
      <c r="C20" s="81"/>
      <c r="D20" s="81"/>
      <c r="E20" s="81"/>
      <c r="F20" s="81"/>
      <c r="G20" s="81"/>
      <c r="H20" s="81"/>
      <c r="I20" s="81"/>
      <c r="J20" s="82"/>
      <c r="K20" s="81"/>
      <c r="L20" s="81"/>
      <c r="M20" s="81"/>
      <c r="N20" s="81"/>
      <c r="O20" s="81"/>
      <c r="P20" s="81"/>
      <c r="Q20" s="81"/>
      <c r="R20" s="81"/>
    </row>
    <row r="21" spans="1:18">
      <c r="A21" s="81" t="s">
        <v>208</v>
      </c>
      <c r="B21" s="81"/>
      <c r="C21" s="81"/>
      <c r="D21" s="81"/>
      <c r="E21" s="81"/>
      <c r="F21" s="81"/>
      <c r="G21" s="81"/>
      <c r="H21" s="81"/>
      <c r="I21" s="81"/>
      <c r="J21" s="82"/>
      <c r="K21" s="81"/>
      <c r="L21" s="81"/>
      <c r="M21" s="81"/>
      <c r="N21" s="81"/>
      <c r="O21" s="81"/>
      <c r="P21" s="81"/>
      <c r="Q21" s="81"/>
      <c r="R21" s="81"/>
    </row>
    <row r="22" spans="1:18">
      <c r="A22" s="81" t="s">
        <v>209</v>
      </c>
      <c r="B22" s="81"/>
      <c r="C22" s="81"/>
      <c r="D22" s="81"/>
      <c r="E22" s="81"/>
      <c r="F22" s="81"/>
      <c r="G22" s="81"/>
      <c r="H22" s="81"/>
      <c r="I22" s="81"/>
      <c r="J22" s="82"/>
      <c r="K22" s="81"/>
      <c r="L22" s="81"/>
      <c r="M22" s="81"/>
      <c r="N22" s="81"/>
      <c r="O22" s="81"/>
      <c r="P22" s="81"/>
      <c r="Q22" s="81"/>
      <c r="R22" s="81"/>
    </row>
    <row r="23" spans="1:18" ht="15.75">
      <c r="A23" s="80" t="s">
        <v>216</v>
      </c>
      <c r="B23" s="81"/>
      <c r="C23" s="81"/>
      <c r="D23" s="81"/>
      <c r="E23" s="81"/>
      <c r="F23" s="81"/>
      <c r="G23" s="81"/>
      <c r="H23" s="81"/>
      <c r="I23" s="81"/>
      <c r="J23" s="82"/>
      <c r="K23" s="81"/>
      <c r="L23" s="81"/>
      <c r="M23" s="81"/>
      <c r="N23" s="81"/>
      <c r="O23" s="81"/>
      <c r="P23" s="81"/>
      <c r="Q23" s="81"/>
      <c r="R23" s="81"/>
    </row>
    <row r="24" spans="1:18">
      <c r="A24" s="81" t="s">
        <v>217</v>
      </c>
      <c r="B24" s="81"/>
      <c r="C24" s="81"/>
      <c r="D24" s="81"/>
      <c r="E24" s="81"/>
      <c r="F24" s="81"/>
      <c r="G24" s="81"/>
      <c r="H24" s="81"/>
      <c r="I24" s="81"/>
      <c r="J24" s="82"/>
      <c r="K24" s="81"/>
      <c r="L24" s="81"/>
      <c r="M24" s="81"/>
      <c r="N24" s="81"/>
      <c r="O24" s="81"/>
      <c r="P24" s="81"/>
      <c r="Q24" s="81"/>
      <c r="R24" s="81"/>
    </row>
    <row r="25" spans="1:18">
      <c r="A25" s="81" t="s">
        <v>218</v>
      </c>
      <c r="B25" s="81"/>
      <c r="C25" s="81"/>
      <c r="D25" s="81"/>
      <c r="E25" s="81"/>
      <c r="F25" s="81"/>
      <c r="G25" s="81"/>
      <c r="H25" s="81"/>
      <c r="I25" s="81"/>
      <c r="J25" s="82"/>
      <c r="K25" s="81"/>
      <c r="L25" s="81"/>
      <c r="M25" s="81"/>
      <c r="N25" s="81"/>
      <c r="O25" s="81"/>
      <c r="P25" s="81"/>
      <c r="Q25" s="81"/>
      <c r="R25" s="81"/>
    </row>
    <row r="26" spans="1:18" ht="26.45" customHeight="1">
      <c r="A26" s="80" t="s">
        <v>219</v>
      </c>
      <c r="B26" s="81"/>
      <c r="C26" s="81"/>
      <c r="D26" s="81"/>
      <c r="E26" s="81"/>
      <c r="F26" s="81"/>
      <c r="G26" s="81"/>
      <c r="H26" s="81"/>
      <c r="I26" s="81"/>
      <c r="J26" s="82"/>
      <c r="K26" s="81"/>
      <c r="L26" s="81"/>
      <c r="M26" s="81"/>
      <c r="N26" s="81"/>
      <c r="O26" s="81"/>
      <c r="P26" s="81"/>
      <c r="Q26" s="81"/>
      <c r="R26" s="81"/>
    </row>
    <row r="27" spans="1:18">
      <c r="A27" s="81" t="s">
        <v>220</v>
      </c>
      <c r="B27" s="81"/>
      <c r="C27" s="81"/>
      <c r="D27" s="81"/>
      <c r="E27" s="81"/>
      <c r="F27" s="81"/>
      <c r="G27" s="81"/>
      <c r="H27" s="81"/>
      <c r="I27" s="81"/>
      <c r="J27" s="82"/>
      <c r="K27" s="81"/>
      <c r="L27" s="81"/>
      <c r="M27" s="81"/>
      <c r="N27" s="81"/>
      <c r="O27" s="81"/>
      <c r="P27" s="81"/>
      <c r="Q27" s="81"/>
      <c r="R27" s="81"/>
    </row>
    <row r="28" spans="1:18">
      <c r="A28" s="81" t="s">
        <v>221</v>
      </c>
      <c r="B28" s="81"/>
      <c r="C28" s="81"/>
      <c r="D28" s="81"/>
      <c r="E28" s="81"/>
      <c r="F28" s="81"/>
      <c r="G28" s="81"/>
      <c r="H28" s="81"/>
      <c r="I28" s="81"/>
      <c r="J28" s="82"/>
      <c r="K28" s="81"/>
      <c r="L28" s="81"/>
      <c r="M28" s="81"/>
      <c r="N28" s="81"/>
      <c r="O28" s="81"/>
      <c r="P28" s="81"/>
      <c r="Q28" s="81"/>
      <c r="R28" s="81"/>
    </row>
    <row r="29" spans="1:18">
      <c r="A29" s="81" t="s">
        <v>222</v>
      </c>
      <c r="B29" s="81"/>
      <c r="C29" s="81"/>
      <c r="D29" s="81"/>
      <c r="E29" s="81"/>
      <c r="F29" s="81"/>
      <c r="G29" s="81"/>
      <c r="H29" s="81"/>
      <c r="I29" s="81"/>
      <c r="J29" s="82"/>
      <c r="K29" s="81"/>
      <c r="L29" s="81"/>
      <c r="M29" s="81"/>
      <c r="N29" s="81"/>
      <c r="O29" s="81"/>
      <c r="P29" s="81"/>
      <c r="Q29" s="81"/>
      <c r="R29" s="81"/>
    </row>
    <row r="30" spans="1:18">
      <c r="A30" s="81" t="s">
        <v>223</v>
      </c>
      <c r="B30" s="81"/>
      <c r="C30" s="81"/>
      <c r="D30" s="81"/>
      <c r="E30" s="81"/>
      <c r="F30" s="81"/>
      <c r="G30" s="81"/>
      <c r="H30" s="81"/>
      <c r="I30" s="81"/>
      <c r="J30" s="82"/>
      <c r="K30" s="81"/>
      <c r="L30" s="81"/>
      <c r="M30" s="81"/>
      <c r="N30" s="81"/>
      <c r="O30" s="81"/>
      <c r="P30" s="81"/>
      <c r="Q30" s="81"/>
      <c r="R30" s="81"/>
    </row>
    <row r="31" spans="1:18">
      <c r="A31" s="81"/>
      <c r="B31" s="81"/>
      <c r="C31" s="81"/>
      <c r="D31" s="81"/>
      <c r="E31" s="81"/>
      <c r="F31" s="81"/>
      <c r="G31" s="81"/>
      <c r="H31" s="81"/>
      <c r="I31" s="81"/>
      <c r="J31" s="82"/>
      <c r="K31" s="81"/>
      <c r="L31" s="81"/>
      <c r="M31" s="81"/>
      <c r="N31" s="81"/>
      <c r="O31" s="81"/>
      <c r="P31" s="81"/>
      <c r="Q31" s="81"/>
      <c r="R31" s="81"/>
    </row>
    <row r="32" spans="1:18" ht="15.75">
      <c r="A32" s="80" t="s">
        <v>224</v>
      </c>
      <c r="B32" s="81"/>
      <c r="C32" s="81"/>
      <c r="D32" s="81"/>
      <c r="E32" s="81"/>
      <c r="F32" s="81"/>
      <c r="G32" s="81"/>
      <c r="H32" s="81"/>
      <c r="I32" s="81"/>
      <c r="J32" s="82"/>
      <c r="K32" s="81"/>
      <c r="L32" s="81"/>
      <c r="M32" s="81"/>
      <c r="N32" s="81"/>
      <c r="O32" s="81"/>
      <c r="P32" s="81"/>
      <c r="Q32" s="81"/>
      <c r="R32" s="81"/>
    </row>
    <row r="33" spans="1:18">
      <c r="A33" s="81" t="s">
        <v>225</v>
      </c>
      <c r="B33" s="81"/>
      <c r="C33" s="81"/>
      <c r="D33" s="81"/>
      <c r="E33" s="81"/>
      <c r="F33" s="81"/>
      <c r="G33" s="81"/>
      <c r="H33" s="81"/>
      <c r="I33" s="81"/>
      <c r="J33" s="82"/>
      <c r="K33" s="81"/>
      <c r="L33" s="81"/>
      <c r="M33" s="81"/>
      <c r="N33" s="81"/>
      <c r="O33" s="81"/>
      <c r="P33" s="81"/>
      <c r="Q33" s="81"/>
      <c r="R33" s="81"/>
    </row>
    <row r="34" spans="1:18">
      <c r="A34" s="81" t="s">
        <v>226</v>
      </c>
      <c r="B34" s="81"/>
      <c r="C34" s="81"/>
      <c r="D34" s="81"/>
      <c r="E34" s="81"/>
      <c r="F34" s="81"/>
      <c r="G34" s="81"/>
      <c r="H34" s="81"/>
      <c r="I34" s="81"/>
      <c r="J34" s="82"/>
      <c r="K34" s="81"/>
      <c r="L34" s="81"/>
      <c r="M34" s="81"/>
      <c r="N34" s="81"/>
      <c r="O34" s="81"/>
      <c r="P34" s="81"/>
      <c r="Q34" s="81"/>
      <c r="R34" s="81"/>
    </row>
    <row r="35" spans="1:18">
      <c r="A35" t="s">
        <v>227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64F62-93C4-4009-BB89-5B50B6E9641F}">
  <dimension ref="A1:E36"/>
  <sheetViews>
    <sheetView topLeftCell="A14" workbookViewId="0">
      <selection activeCell="F1" sqref="F1"/>
    </sheetView>
  </sheetViews>
  <sheetFormatPr defaultColWidth="11" defaultRowHeight="14.25"/>
  <cols>
    <col min="1" max="1" width="37.125" customWidth="1"/>
    <col min="2" max="2" width="22.75" customWidth="1"/>
    <col min="3" max="5" width="12.625" customWidth="1"/>
  </cols>
  <sheetData>
    <row r="1" spans="1:5">
      <c r="A1" s="193" t="s">
        <v>228</v>
      </c>
      <c r="B1" s="194"/>
      <c r="C1" s="194"/>
      <c r="D1" s="194"/>
      <c r="E1" s="194"/>
    </row>
    <row r="2" spans="1:5">
      <c r="A2" s="195" t="s">
        <v>229</v>
      </c>
      <c r="B2" s="196"/>
      <c r="C2" s="196"/>
      <c r="D2" s="196"/>
      <c r="E2" s="196"/>
    </row>
    <row r="3" spans="1:5" ht="21" customHeight="1">
      <c r="A3" s="195" t="s">
        <v>230</v>
      </c>
      <c r="B3" s="196"/>
      <c r="C3" s="196"/>
      <c r="D3" s="196"/>
      <c r="E3" s="196"/>
    </row>
    <row r="4" spans="1:5">
      <c r="A4" s="2"/>
      <c r="B4" s="2"/>
      <c r="C4" s="2"/>
      <c r="D4" s="2"/>
      <c r="E4" s="2"/>
    </row>
    <row r="5" spans="1:5" ht="24.75">
      <c r="A5" s="3" t="s">
        <v>231</v>
      </c>
      <c r="B5" s="3" t="s">
        <v>232</v>
      </c>
      <c r="C5" s="3" t="s">
        <v>233</v>
      </c>
      <c r="D5" s="3" t="s">
        <v>234</v>
      </c>
      <c r="E5" s="3" t="s">
        <v>235</v>
      </c>
    </row>
    <row r="6" spans="1:5" ht="15">
      <c r="A6" s="4" t="s">
        <v>236</v>
      </c>
      <c r="B6" s="4"/>
      <c r="C6" s="5" t="s">
        <v>237</v>
      </c>
      <c r="D6" s="5"/>
      <c r="E6" s="5" t="s">
        <v>238</v>
      </c>
    </row>
    <row r="7" spans="1:5" ht="15.75">
      <c r="A7" s="6" t="s">
        <v>239</v>
      </c>
      <c r="B7" s="27"/>
      <c r="C7" s="7"/>
      <c r="D7" s="7"/>
      <c r="E7" s="7"/>
    </row>
    <row r="8" spans="1:5" ht="15.75">
      <c r="A8" s="8" t="s">
        <v>239</v>
      </c>
      <c r="B8" s="28"/>
      <c r="C8" s="9"/>
      <c r="D8" s="9"/>
      <c r="E8" s="7"/>
    </row>
    <row r="9" spans="1:5" ht="15.75">
      <c r="A9" s="8" t="s">
        <v>239</v>
      </c>
      <c r="B9" s="28"/>
      <c r="C9" s="9"/>
      <c r="D9" s="9"/>
      <c r="E9" s="7"/>
    </row>
    <row r="10" spans="1:5" ht="15.75">
      <c r="A10" s="8" t="s">
        <v>239</v>
      </c>
      <c r="B10" s="28"/>
      <c r="C10" s="9"/>
      <c r="D10" s="9"/>
      <c r="E10" s="7"/>
    </row>
    <row r="11" spans="1:5" ht="15.75">
      <c r="A11" s="8" t="s">
        <v>239</v>
      </c>
      <c r="B11" s="28"/>
      <c r="C11" s="9"/>
      <c r="D11" s="9"/>
      <c r="E11" s="7"/>
    </row>
    <row r="12" spans="1:5" ht="15.75">
      <c r="A12" s="8" t="s">
        <v>239</v>
      </c>
      <c r="B12" s="28"/>
      <c r="C12" s="9"/>
      <c r="D12" s="9"/>
      <c r="E12" s="7"/>
    </row>
    <row r="13" spans="1:5" ht="15.75">
      <c r="A13" s="10" t="s">
        <v>239</v>
      </c>
      <c r="B13" s="29"/>
      <c r="C13" s="11"/>
      <c r="D13" s="11"/>
      <c r="E13" s="12"/>
    </row>
    <row r="14" spans="1:5" ht="15">
      <c r="A14" s="13" t="s">
        <v>240</v>
      </c>
      <c r="B14" s="30"/>
      <c r="C14" s="14" t="s">
        <v>237</v>
      </c>
      <c r="D14" s="14"/>
      <c r="E14" s="14"/>
    </row>
    <row r="15" spans="1:5" ht="24.75">
      <c r="A15" s="15" t="s">
        <v>241</v>
      </c>
      <c r="B15" s="3" t="s">
        <v>232</v>
      </c>
      <c r="C15" s="16" t="s">
        <v>237</v>
      </c>
      <c r="D15" s="16"/>
      <c r="E15" s="16" t="s">
        <v>238</v>
      </c>
    </row>
    <row r="16" spans="1:5" ht="15.75">
      <c r="A16" s="17" t="s">
        <v>242</v>
      </c>
      <c r="B16" s="31"/>
      <c r="C16" s="7"/>
      <c r="D16" s="7"/>
      <c r="E16" s="7"/>
    </row>
    <row r="17" spans="1:5" ht="15.75">
      <c r="A17" s="18" t="s">
        <v>243</v>
      </c>
      <c r="B17" s="32"/>
      <c r="C17" s="9"/>
      <c r="D17" s="9"/>
      <c r="E17" s="9"/>
    </row>
    <row r="18" spans="1:5" ht="15.75">
      <c r="A18" s="18" t="s">
        <v>244</v>
      </c>
      <c r="B18" s="32"/>
      <c r="C18" s="9"/>
      <c r="D18" s="9"/>
      <c r="E18" s="9"/>
    </row>
    <row r="19" spans="1:5" ht="15.75">
      <c r="A19" s="18" t="s">
        <v>245</v>
      </c>
      <c r="B19" s="32"/>
      <c r="C19" s="9"/>
      <c r="D19" s="9"/>
      <c r="E19" s="9"/>
    </row>
    <row r="20" spans="1:5" ht="15.75">
      <c r="A20" s="18" t="s">
        <v>246</v>
      </c>
      <c r="B20" s="32"/>
      <c r="C20" s="9"/>
      <c r="D20" s="9"/>
      <c r="E20" s="9"/>
    </row>
    <row r="21" spans="1:5" ht="15.75">
      <c r="A21" s="18" t="s">
        <v>247</v>
      </c>
      <c r="B21" s="32"/>
      <c r="C21" s="9"/>
      <c r="D21" s="9"/>
      <c r="E21" s="9"/>
    </row>
    <row r="22" spans="1:5" ht="15.75">
      <c r="A22" s="18" t="s">
        <v>248</v>
      </c>
      <c r="B22" s="32"/>
      <c r="C22" s="9"/>
      <c r="D22" s="9"/>
      <c r="E22" s="9"/>
    </row>
    <row r="23" spans="1:5" ht="15.75">
      <c r="A23" s="8" t="s">
        <v>249</v>
      </c>
      <c r="B23" s="28"/>
      <c r="C23" s="9"/>
      <c r="D23" s="9"/>
      <c r="E23" s="9"/>
    </row>
    <row r="24" spans="1:5" ht="15">
      <c r="A24" s="19" t="s">
        <v>250</v>
      </c>
      <c r="B24" s="19"/>
      <c r="C24" s="20" t="s">
        <v>237</v>
      </c>
      <c r="D24" s="20" t="s">
        <v>251</v>
      </c>
      <c r="E24" s="20" t="s">
        <v>238</v>
      </c>
    </row>
    <row r="25" spans="1:5" ht="15">
      <c r="A25" s="21" t="s">
        <v>252</v>
      </c>
      <c r="B25" s="21"/>
      <c r="C25" s="22"/>
      <c r="D25" s="22"/>
      <c r="E25" s="22"/>
    </row>
    <row r="26" spans="1:5" ht="15.75">
      <c r="A26" s="23"/>
      <c r="B26" s="23"/>
      <c r="C26" s="23"/>
      <c r="D26" s="23"/>
      <c r="E26" s="23"/>
    </row>
    <row r="27" spans="1:5" ht="15.75">
      <c r="A27" s="24" t="s">
        <v>253</v>
      </c>
      <c r="B27" s="25" t="s">
        <v>254</v>
      </c>
      <c r="C27" s="26"/>
      <c r="D27" s="1"/>
      <c r="E27" s="1"/>
    </row>
    <row r="28" spans="1:5" ht="15.75">
      <c r="A28" s="33" t="s">
        <v>255</v>
      </c>
      <c r="B28" s="34"/>
      <c r="C28" s="26"/>
      <c r="D28" s="1"/>
      <c r="E28" s="1"/>
    </row>
    <row r="29" spans="1:5" ht="15.75">
      <c r="A29" s="18" t="s">
        <v>256</v>
      </c>
      <c r="B29" s="9"/>
      <c r="C29" s="26"/>
      <c r="D29" s="1"/>
      <c r="E29" s="1"/>
    </row>
    <row r="30" spans="1:5" ht="15.75">
      <c r="A30" s="118" t="s">
        <v>257</v>
      </c>
      <c r="B30" s="9"/>
      <c r="C30" s="26"/>
      <c r="D30" s="1"/>
      <c r="E30" s="1"/>
    </row>
    <row r="31" spans="1:5" ht="15.75">
      <c r="A31" s="33" t="s">
        <v>258</v>
      </c>
      <c r="B31" s="34"/>
      <c r="C31" s="26"/>
      <c r="D31" s="1"/>
      <c r="E31" s="1"/>
    </row>
    <row r="32" spans="1:5" ht="15.75">
      <c r="A32" s="18" t="s">
        <v>259</v>
      </c>
      <c r="B32" s="9"/>
      <c r="C32" s="26"/>
      <c r="D32" s="1"/>
      <c r="E32" s="1"/>
    </row>
    <row r="33" spans="1:5" ht="15.75">
      <c r="A33" s="18" t="s">
        <v>260</v>
      </c>
      <c r="B33" s="9"/>
      <c r="C33" s="26"/>
      <c r="D33" s="1"/>
      <c r="E33" s="1"/>
    </row>
    <row r="34" spans="1:5" ht="15.75">
      <c r="A34" s="18" t="s">
        <v>261</v>
      </c>
      <c r="B34" s="9"/>
      <c r="C34" s="26"/>
      <c r="D34" s="1"/>
      <c r="E34" s="1"/>
    </row>
    <row r="35" spans="1:5" ht="15.75">
      <c r="A35" s="1"/>
      <c r="B35" s="1"/>
      <c r="C35" s="1"/>
      <c r="D35" s="26"/>
      <c r="E35" s="1"/>
    </row>
    <row r="36" spans="1:5" ht="15.75">
      <c r="A36" s="119" t="s">
        <v>262</v>
      </c>
      <c r="B36" s="120"/>
    </row>
  </sheetData>
  <mergeCells count="3">
    <mergeCell ref="A1:E1"/>
    <mergeCell ref="A2:E2"/>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AB3E-67B9-4827-9222-1E42FDE54C5F}">
  <dimension ref="A1:O36"/>
  <sheetViews>
    <sheetView topLeftCell="A24" workbookViewId="0">
      <selection activeCell="K11" sqref="K11"/>
    </sheetView>
  </sheetViews>
  <sheetFormatPr defaultColWidth="11" defaultRowHeight="14.25"/>
  <cols>
    <col min="1" max="1" width="30.5" customWidth="1"/>
    <col min="7" max="7" width="14.25" customWidth="1"/>
    <col min="8" max="8" width="13.625" customWidth="1"/>
  </cols>
  <sheetData>
    <row r="1" spans="1:15">
      <c r="A1" s="197" t="s">
        <v>263</v>
      </c>
      <c r="B1" s="197"/>
      <c r="C1" s="197"/>
      <c r="D1" s="197"/>
      <c r="E1" s="197"/>
      <c r="F1" s="197"/>
      <c r="G1" s="197"/>
      <c r="H1" s="197"/>
      <c r="I1" s="197"/>
      <c r="J1" s="35"/>
      <c r="K1" s="35"/>
      <c r="L1" s="35"/>
      <c r="M1" s="35"/>
      <c r="N1" s="35"/>
      <c r="O1" s="35"/>
    </row>
    <row r="2" spans="1:15">
      <c r="A2" s="2"/>
      <c r="B2" s="2"/>
      <c r="C2" s="2"/>
      <c r="D2" s="2"/>
      <c r="E2" s="2"/>
      <c r="F2" s="2"/>
      <c r="G2" s="2"/>
      <c r="H2" s="2"/>
      <c r="I2" s="2"/>
      <c r="J2" s="35"/>
      <c r="K2" s="35"/>
      <c r="L2" s="35"/>
      <c r="M2" s="35"/>
      <c r="N2" s="35"/>
      <c r="O2" s="35"/>
    </row>
    <row r="3" spans="1:15">
      <c r="A3" s="198" t="s">
        <v>264</v>
      </c>
      <c r="B3" s="199"/>
      <c r="C3" s="199"/>
      <c r="D3" s="199"/>
      <c r="E3" s="199"/>
      <c r="F3" s="199"/>
      <c r="G3" s="199"/>
      <c r="H3" s="199"/>
      <c r="I3" s="199"/>
      <c r="J3" s="35"/>
      <c r="K3" s="35"/>
      <c r="L3" s="35"/>
      <c r="M3" s="35"/>
      <c r="N3" s="35"/>
      <c r="O3" s="35"/>
    </row>
    <row r="4" spans="1:15" ht="35.450000000000003" customHeight="1">
      <c r="A4" s="200" t="s">
        <v>265</v>
      </c>
      <c r="B4" s="201"/>
      <c r="C4" s="201"/>
      <c r="D4" s="201"/>
      <c r="E4" s="201"/>
      <c r="F4" s="201"/>
      <c r="G4" s="201"/>
      <c r="H4" s="201"/>
      <c r="I4" s="201"/>
      <c r="J4" s="35"/>
      <c r="K4" s="35"/>
      <c r="L4" s="35"/>
      <c r="M4" s="35"/>
      <c r="N4" s="35"/>
      <c r="O4" s="35"/>
    </row>
    <row r="5" spans="1:15">
      <c r="A5" s="2"/>
      <c r="B5" s="2"/>
      <c r="C5" s="2"/>
      <c r="D5" s="2"/>
      <c r="E5" s="2"/>
      <c r="F5" s="2"/>
      <c r="G5" s="2"/>
      <c r="H5" s="2"/>
      <c r="I5" s="2"/>
      <c r="J5" s="35"/>
      <c r="K5" s="35"/>
      <c r="L5" s="35"/>
      <c r="M5" s="35"/>
      <c r="N5" s="35"/>
      <c r="O5" s="35"/>
    </row>
    <row r="6" spans="1:15" ht="40.5">
      <c r="A6" s="36" t="s">
        <v>266</v>
      </c>
      <c r="B6" s="37" t="s">
        <v>267</v>
      </c>
      <c r="C6" s="37" t="s">
        <v>268</v>
      </c>
      <c r="D6" s="37" t="s">
        <v>269</v>
      </c>
      <c r="E6" s="37" t="s">
        <v>270</v>
      </c>
      <c r="F6" s="38" t="s">
        <v>271</v>
      </c>
      <c r="G6" s="38" t="s">
        <v>234</v>
      </c>
      <c r="H6" s="39" t="s">
        <v>272</v>
      </c>
      <c r="I6" s="40" t="s">
        <v>273</v>
      </c>
      <c r="J6" s="35"/>
      <c r="K6" s="35"/>
      <c r="L6" s="35"/>
      <c r="M6" s="35"/>
      <c r="N6" s="35"/>
      <c r="O6" s="35"/>
    </row>
    <row r="7" spans="1:15">
      <c r="A7" s="41"/>
      <c r="B7" s="41"/>
      <c r="C7" s="41"/>
      <c r="D7" s="41"/>
      <c r="E7" s="41"/>
      <c r="F7" s="42" t="s">
        <v>237</v>
      </c>
      <c r="G7" s="41"/>
      <c r="H7" s="41"/>
      <c r="I7" s="41">
        <v>0</v>
      </c>
      <c r="J7" s="121" t="s">
        <v>274</v>
      </c>
      <c r="K7" s="121"/>
      <c r="L7" s="121"/>
      <c r="M7" s="35"/>
      <c r="N7" s="35"/>
      <c r="O7" s="35"/>
    </row>
    <row r="8" spans="1:15">
      <c r="A8" s="41"/>
      <c r="B8" s="41"/>
      <c r="C8" s="41"/>
      <c r="D8" s="41"/>
      <c r="E8" s="41"/>
      <c r="F8" s="42" t="s">
        <v>238</v>
      </c>
      <c r="G8" s="41"/>
      <c r="H8" s="41"/>
      <c r="I8" s="41">
        <v>0</v>
      </c>
      <c r="J8" s="35"/>
      <c r="K8" s="35"/>
      <c r="L8" s="35"/>
      <c r="M8" s="35"/>
      <c r="N8" s="35"/>
      <c r="O8" s="35"/>
    </row>
    <row r="9" spans="1:15">
      <c r="A9" s="41"/>
      <c r="B9" s="41"/>
      <c r="C9" s="41"/>
      <c r="D9" s="41"/>
      <c r="E9" s="41"/>
      <c r="F9" s="42" t="s">
        <v>238</v>
      </c>
      <c r="G9" s="41"/>
      <c r="H9" s="41"/>
      <c r="I9" s="41">
        <v>0</v>
      </c>
      <c r="J9" s="35"/>
      <c r="K9" s="35"/>
      <c r="L9" s="35"/>
      <c r="M9" s="35"/>
      <c r="N9" s="35"/>
      <c r="O9" s="35"/>
    </row>
    <row r="10" spans="1:15">
      <c r="A10" s="41"/>
      <c r="B10" s="41"/>
      <c r="C10" s="41"/>
      <c r="D10" s="41"/>
      <c r="E10" s="41"/>
      <c r="F10" s="42" t="s">
        <v>238</v>
      </c>
      <c r="G10" s="41"/>
      <c r="H10" s="41"/>
      <c r="I10" s="41">
        <v>0</v>
      </c>
      <c r="J10" s="35"/>
      <c r="K10" s="35"/>
      <c r="L10" s="35"/>
      <c r="M10" s="35"/>
      <c r="N10" s="35"/>
      <c r="O10" s="35"/>
    </row>
    <row r="11" spans="1:15">
      <c r="A11" s="41"/>
      <c r="B11" s="41"/>
      <c r="C11" s="41"/>
      <c r="D11" s="41"/>
      <c r="E11" s="41"/>
      <c r="F11" s="42" t="s">
        <v>238</v>
      </c>
      <c r="G11" s="41"/>
      <c r="H11" s="41"/>
      <c r="I11" s="41">
        <v>0</v>
      </c>
      <c r="J11" s="35"/>
      <c r="K11" s="35"/>
      <c r="L11" s="35"/>
      <c r="M11" s="35"/>
      <c r="N11" s="35"/>
      <c r="O11" s="35"/>
    </row>
    <row r="12" spans="1:15">
      <c r="A12" s="41"/>
      <c r="B12" s="41"/>
      <c r="C12" s="41"/>
      <c r="D12" s="41"/>
      <c r="E12" s="41"/>
      <c r="F12" s="42" t="s">
        <v>238</v>
      </c>
      <c r="G12" s="41"/>
      <c r="H12" s="41"/>
      <c r="I12" s="41">
        <v>0</v>
      </c>
      <c r="J12" s="35"/>
      <c r="K12" s="35"/>
      <c r="L12" s="35"/>
      <c r="M12" s="35"/>
      <c r="N12" s="35"/>
      <c r="O12" s="35"/>
    </row>
    <row r="13" spans="1:15">
      <c r="A13" s="41"/>
      <c r="B13" s="41"/>
      <c r="C13" s="41"/>
      <c r="D13" s="41"/>
      <c r="E13" s="41"/>
      <c r="F13" s="42" t="s">
        <v>238</v>
      </c>
      <c r="G13" s="41"/>
      <c r="H13" s="41"/>
      <c r="I13" s="41">
        <v>0</v>
      </c>
      <c r="J13" s="35"/>
      <c r="K13" s="35"/>
      <c r="L13" s="35"/>
      <c r="M13" s="35"/>
      <c r="N13" s="35"/>
      <c r="O13" s="35"/>
    </row>
    <row r="14" spans="1:15">
      <c r="A14" s="41"/>
      <c r="B14" s="41"/>
      <c r="C14" s="41"/>
      <c r="D14" s="41"/>
      <c r="E14" s="41"/>
      <c r="F14" s="42" t="s">
        <v>238</v>
      </c>
      <c r="G14" s="41"/>
      <c r="H14" s="41"/>
      <c r="I14" s="41">
        <v>0</v>
      </c>
      <c r="J14" s="35"/>
      <c r="K14" s="35"/>
      <c r="L14" s="35"/>
      <c r="M14" s="35"/>
      <c r="N14" s="35"/>
      <c r="O14" s="35"/>
    </row>
    <row r="15" spans="1:15">
      <c r="A15" s="41"/>
      <c r="B15" s="41"/>
      <c r="C15" s="41"/>
      <c r="D15" s="41"/>
      <c r="E15" s="41"/>
      <c r="F15" s="42" t="s">
        <v>238</v>
      </c>
      <c r="G15" s="41"/>
      <c r="H15" s="41"/>
      <c r="I15" s="41">
        <v>0</v>
      </c>
      <c r="J15" s="35"/>
      <c r="K15" s="35"/>
      <c r="L15" s="35"/>
      <c r="M15" s="35"/>
      <c r="N15" s="35"/>
      <c r="O15" s="35"/>
    </row>
    <row r="16" spans="1:15">
      <c r="A16" s="41"/>
      <c r="B16" s="41"/>
      <c r="C16" s="41"/>
      <c r="D16" s="41"/>
      <c r="E16" s="41"/>
      <c r="F16" s="42" t="s">
        <v>238</v>
      </c>
      <c r="G16" s="41"/>
      <c r="H16" s="41"/>
      <c r="I16" s="41">
        <v>0</v>
      </c>
      <c r="J16" s="35"/>
      <c r="K16" s="35"/>
      <c r="L16" s="35"/>
      <c r="M16" s="35"/>
      <c r="N16" s="35"/>
      <c r="O16" s="35"/>
    </row>
    <row r="17" spans="1:15">
      <c r="A17" s="41"/>
      <c r="B17" s="41"/>
      <c r="C17" s="41"/>
      <c r="D17" s="41"/>
      <c r="E17" s="41"/>
      <c r="F17" s="42" t="s">
        <v>238</v>
      </c>
      <c r="G17" s="41"/>
      <c r="H17" s="41"/>
      <c r="I17" s="41">
        <v>0</v>
      </c>
      <c r="J17" s="35"/>
      <c r="K17" s="35"/>
      <c r="L17" s="35"/>
      <c r="M17" s="35"/>
      <c r="N17" s="35"/>
      <c r="O17" s="35"/>
    </row>
    <row r="18" spans="1:15">
      <c r="A18" s="41"/>
      <c r="B18" s="41"/>
      <c r="C18" s="41"/>
      <c r="D18" s="41"/>
      <c r="E18" s="41"/>
      <c r="F18" s="42" t="s">
        <v>238</v>
      </c>
      <c r="G18" s="41"/>
      <c r="H18" s="41"/>
      <c r="I18" s="41">
        <v>0</v>
      </c>
      <c r="J18" s="35"/>
      <c r="K18" s="35"/>
      <c r="L18" s="35"/>
      <c r="M18" s="35"/>
      <c r="N18" s="35"/>
      <c r="O18" s="35"/>
    </row>
    <row r="19" spans="1:15">
      <c r="A19" s="41"/>
      <c r="B19" s="41"/>
      <c r="C19" s="41"/>
      <c r="D19" s="41"/>
      <c r="E19" s="41"/>
      <c r="F19" s="42" t="s">
        <v>238</v>
      </c>
      <c r="G19" s="41"/>
      <c r="H19" s="41"/>
      <c r="I19" s="41">
        <v>0</v>
      </c>
      <c r="J19" s="35"/>
      <c r="K19" s="35"/>
      <c r="L19" s="35"/>
      <c r="M19" s="35"/>
      <c r="N19" s="35"/>
      <c r="O19" s="35"/>
    </row>
    <row r="20" spans="1:15">
      <c r="A20" s="41"/>
      <c r="B20" s="41"/>
      <c r="C20" s="41"/>
      <c r="D20" s="41"/>
      <c r="E20" s="41"/>
      <c r="F20" s="42" t="s">
        <v>238</v>
      </c>
      <c r="G20" s="41"/>
      <c r="H20" s="41"/>
      <c r="I20" s="41">
        <v>0</v>
      </c>
      <c r="J20" s="35"/>
      <c r="K20" s="35"/>
      <c r="L20" s="35"/>
      <c r="M20" s="35"/>
      <c r="N20" s="35"/>
      <c r="O20" s="35"/>
    </row>
    <row r="21" spans="1:15">
      <c r="A21" s="41"/>
      <c r="B21" s="41"/>
      <c r="C21" s="41"/>
      <c r="D21" s="41"/>
      <c r="E21" s="41"/>
      <c r="F21" s="42" t="s">
        <v>238</v>
      </c>
      <c r="G21" s="41"/>
      <c r="H21" s="41"/>
      <c r="I21" s="41">
        <v>0</v>
      </c>
      <c r="J21" s="35"/>
      <c r="K21" s="35"/>
      <c r="L21" s="35"/>
      <c r="M21" s="35"/>
      <c r="N21" s="35"/>
      <c r="O21" s="35"/>
    </row>
    <row r="22" spans="1:15">
      <c r="A22" s="41"/>
      <c r="B22" s="41"/>
      <c r="C22" s="41"/>
      <c r="D22" s="41"/>
      <c r="E22" s="41"/>
      <c r="F22" s="42" t="s">
        <v>238</v>
      </c>
      <c r="G22" s="41"/>
      <c r="H22" s="41"/>
      <c r="I22" s="41">
        <v>0</v>
      </c>
      <c r="J22" s="35"/>
      <c r="K22" s="35"/>
      <c r="L22" s="35"/>
      <c r="M22" s="35"/>
      <c r="N22" s="35"/>
      <c r="O22" s="35"/>
    </row>
    <row r="23" spans="1:15">
      <c r="A23" s="41"/>
      <c r="B23" s="41"/>
      <c r="C23" s="41"/>
      <c r="D23" s="41"/>
      <c r="E23" s="41"/>
      <c r="F23" s="42" t="s">
        <v>238</v>
      </c>
      <c r="G23" s="41"/>
      <c r="H23" s="41"/>
      <c r="I23" s="41">
        <v>0</v>
      </c>
      <c r="J23" s="35"/>
      <c r="K23" s="35"/>
      <c r="L23" s="35"/>
      <c r="M23" s="35"/>
      <c r="N23" s="35"/>
      <c r="O23" s="35"/>
    </row>
    <row r="24" spans="1:15">
      <c r="A24" s="41"/>
      <c r="B24" s="41"/>
      <c r="C24" s="41"/>
      <c r="D24" s="41"/>
      <c r="E24" s="41"/>
      <c r="F24" s="42" t="s">
        <v>238</v>
      </c>
      <c r="G24" s="41"/>
      <c r="H24" s="41"/>
      <c r="I24" s="41">
        <v>0</v>
      </c>
      <c r="J24" s="35"/>
      <c r="K24" s="35"/>
      <c r="L24" s="35"/>
      <c r="M24" s="35"/>
      <c r="N24" s="35"/>
      <c r="O24" s="35"/>
    </row>
    <row r="25" spans="1:15">
      <c r="A25" s="41"/>
      <c r="B25" s="41"/>
      <c r="C25" s="41"/>
      <c r="D25" s="41"/>
      <c r="E25" s="41"/>
      <c r="F25" s="42" t="s">
        <v>238</v>
      </c>
      <c r="G25" s="41"/>
      <c r="H25" s="41"/>
      <c r="I25" s="41">
        <v>0</v>
      </c>
      <c r="J25" s="35"/>
      <c r="K25" s="35"/>
      <c r="L25" s="35"/>
      <c r="M25" s="35"/>
      <c r="N25" s="35"/>
      <c r="O25" s="35"/>
    </row>
    <row r="26" spans="1:15">
      <c r="A26" s="41"/>
      <c r="B26" s="41"/>
      <c r="C26" s="41"/>
      <c r="D26" s="41"/>
      <c r="E26" s="41"/>
      <c r="F26" s="42" t="s">
        <v>238</v>
      </c>
      <c r="G26" s="41"/>
      <c r="H26" s="41"/>
      <c r="I26" s="41">
        <v>0</v>
      </c>
      <c r="J26" s="35"/>
      <c r="K26" s="35"/>
      <c r="L26" s="35"/>
      <c r="M26" s="35"/>
      <c r="N26" s="35"/>
      <c r="O26" s="35"/>
    </row>
    <row r="27" spans="1:15">
      <c r="A27" s="41"/>
      <c r="B27" s="41"/>
      <c r="C27" s="41"/>
      <c r="D27" s="41"/>
      <c r="E27" s="41"/>
      <c r="F27" s="42" t="s">
        <v>238</v>
      </c>
      <c r="G27" s="41"/>
      <c r="H27" s="41"/>
      <c r="I27" s="41">
        <v>0</v>
      </c>
      <c r="J27" s="35"/>
      <c r="K27" s="35"/>
      <c r="L27" s="35"/>
      <c r="M27" s="35"/>
      <c r="N27" s="35"/>
      <c r="O27" s="35"/>
    </row>
    <row r="28" spans="1:15">
      <c r="A28" s="41"/>
      <c r="B28" s="41"/>
      <c r="C28" s="41"/>
      <c r="D28" s="41"/>
      <c r="E28" s="41"/>
      <c r="F28" s="42" t="s">
        <v>238</v>
      </c>
      <c r="G28" s="41"/>
      <c r="H28" s="41"/>
      <c r="I28" s="41">
        <v>0</v>
      </c>
      <c r="J28" s="35"/>
      <c r="K28" s="35"/>
      <c r="L28" s="35"/>
      <c r="M28" s="35"/>
      <c r="N28" s="35"/>
      <c r="O28" s="35"/>
    </row>
    <row r="29" spans="1:15">
      <c r="A29" s="41"/>
      <c r="B29" s="41"/>
      <c r="C29" s="41"/>
      <c r="D29" s="41"/>
      <c r="E29" s="41"/>
      <c r="F29" s="42" t="s">
        <v>238</v>
      </c>
      <c r="G29" s="41"/>
      <c r="H29" s="41"/>
      <c r="I29" s="41">
        <v>0</v>
      </c>
      <c r="J29" s="35"/>
      <c r="K29" s="35"/>
      <c r="L29" s="35"/>
      <c r="M29" s="35"/>
      <c r="N29" s="35"/>
      <c r="O29" s="35"/>
    </row>
    <row r="30" spans="1:15">
      <c r="A30" s="41"/>
      <c r="B30" s="41"/>
      <c r="C30" s="41"/>
      <c r="D30" s="41"/>
      <c r="E30" s="41"/>
      <c r="F30" s="42" t="s">
        <v>238</v>
      </c>
      <c r="G30" s="41"/>
      <c r="H30" s="41"/>
      <c r="I30" s="41">
        <v>0</v>
      </c>
      <c r="J30" s="35"/>
      <c r="K30" s="35"/>
      <c r="L30" s="35"/>
      <c r="M30" s="35"/>
      <c r="N30" s="35"/>
      <c r="O30" s="35"/>
    </row>
    <row r="31" spans="1:15">
      <c r="A31" s="43" t="s">
        <v>275</v>
      </c>
      <c r="B31" s="44"/>
      <c r="C31" s="44"/>
      <c r="D31" s="44"/>
      <c r="E31" s="44"/>
      <c r="F31" s="44" t="s">
        <v>237</v>
      </c>
      <c r="G31" s="44"/>
      <c r="H31" s="44" t="s">
        <v>238</v>
      </c>
      <c r="I31" s="44">
        <v>0</v>
      </c>
      <c r="J31" s="35"/>
      <c r="K31" s="35"/>
      <c r="L31" s="35"/>
      <c r="M31" s="35"/>
      <c r="N31" s="35"/>
      <c r="O31" s="35"/>
    </row>
    <row r="32" spans="1:15">
      <c r="A32" s="2"/>
      <c r="B32" s="2"/>
      <c r="C32" s="2"/>
      <c r="D32" s="2"/>
      <c r="E32" s="2"/>
      <c r="F32" s="2"/>
      <c r="G32" s="2"/>
      <c r="H32" s="2"/>
      <c r="I32" s="2"/>
      <c r="J32" s="35"/>
      <c r="K32" s="35"/>
      <c r="L32" s="35"/>
      <c r="M32" s="35"/>
      <c r="N32" s="35"/>
      <c r="O32" s="35"/>
    </row>
    <row r="33" spans="1:15">
      <c r="A33" s="202" t="s">
        <v>276</v>
      </c>
      <c r="B33" s="203"/>
      <c r="C33" s="203"/>
      <c r="D33" s="203"/>
      <c r="E33" s="203"/>
      <c r="F33" s="203"/>
      <c r="G33" s="203"/>
      <c r="H33" s="203"/>
      <c r="I33" s="203"/>
      <c r="J33" s="35"/>
      <c r="K33" s="35"/>
      <c r="L33" s="35"/>
      <c r="M33" s="35"/>
      <c r="N33" s="35"/>
      <c r="O33" s="35"/>
    </row>
    <row r="34" spans="1:15">
      <c r="A34" s="204"/>
      <c r="B34" s="205"/>
      <c r="C34" s="205"/>
      <c r="D34" s="205"/>
      <c r="E34" s="205"/>
      <c r="F34" s="205"/>
      <c r="G34" s="205"/>
      <c r="H34" s="205"/>
      <c r="I34" s="205"/>
      <c r="J34" s="35"/>
      <c r="K34" s="35"/>
      <c r="L34" s="35"/>
      <c r="M34" s="35"/>
      <c r="N34" s="35"/>
      <c r="O34" s="35"/>
    </row>
    <row r="35" spans="1:15">
      <c r="A35" s="204"/>
      <c r="B35" s="205"/>
      <c r="C35" s="205"/>
      <c r="D35" s="205"/>
      <c r="E35" s="205"/>
      <c r="F35" s="205"/>
      <c r="G35" s="205"/>
      <c r="H35" s="205"/>
      <c r="I35" s="205"/>
      <c r="J35" s="35"/>
      <c r="K35" s="35"/>
      <c r="L35" s="35"/>
      <c r="M35" s="35"/>
      <c r="N35" s="35"/>
      <c r="O35" s="35"/>
    </row>
    <row r="36" spans="1:15">
      <c r="A36" s="204"/>
      <c r="B36" s="205"/>
      <c r="C36" s="205"/>
      <c r="D36" s="205"/>
      <c r="E36" s="205"/>
      <c r="F36" s="205"/>
      <c r="G36" s="205"/>
      <c r="H36" s="205"/>
      <c r="I36" s="205"/>
      <c r="J36" s="35"/>
      <c r="K36" s="35"/>
      <c r="L36" s="35"/>
      <c r="M36" s="35"/>
      <c r="N36" s="35"/>
      <c r="O36" s="35"/>
    </row>
  </sheetData>
  <mergeCells count="4">
    <mergeCell ref="A1:I1"/>
    <mergeCell ref="A3:I3"/>
    <mergeCell ref="A4:I4"/>
    <mergeCell ref="A33:I3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187D-E192-4DEA-AC61-54C3329C56DC}">
  <dimension ref="A1:J36"/>
  <sheetViews>
    <sheetView workbookViewId="0">
      <selection activeCell="M13" sqref="M13"/>
    </sheetView>
  </sheetViews>
  <sheetFormatPr defaultColWidth="11" defaultRowHeight="14.25"/>
  <cols>
    <col min="1" max="1" width="33.375" customWidth="1"/>
  </cols>
  <sheetData>
    <row r="1" spans="1:10">
      <c r="A1" s="206" t="s">
        <v>277</v>
      </c>
      <c r="B1" s="197"/>
      <c r="C1" s="197"/>
      <c r="D1" s="197"/>
      <c r="E1" s="197"/>
      <c r="F1" s="197"/>
      <c r="G1" s="197"/>
      <c r="H1" s="197"/>
      <c r="I1" s="197"/>
      <c r="J1" s="197"/>
    </row>
    <row r="2" spans="1:10">
      <c r="A2" s="45"/>
      <c r="B2" s="45"/>
      <c r="C2" s="45"/>
      <c r="D2" s="45"/>
      <c r="E2" s="45"/>
      <c r="F2" s="45"/>
      <c r="G2" s="45"/>
      <c r="H2" s="45"/>
      <c r="I2" s="45"/>
      <c r="J2" s="45"/>
    </row>
    <row r="3" spans="1:10" ht="54">
      <c r="A3" s="46" t="s">
        <v>278</v>
      </c>
      <c r="B3" s="46" t="s">
        <v>279</v>
      </c>
      <c r="C3" s="46" t="s">
        <v>280</v>
      </c>
      <c r="D3" s="46" t="s">
        <v>281</v>
      </c>
      <c r="E3" s="46" t="s">
        <v>282</v>
      </c>
      <c r="F3" s="46" t="s">
        <v>283</v>
      </c>
      <c r="G3" s="46" t="s">
        <v>284</v>
      </c>
      <c r="H3" s="46" t="s">
        <v>285</v>
      </c>
      <c r="I3" s="46" t="s">
        <v>286</v>
      </c>
      <c r="J3" s="46" t="s">
        <v>275</v>
      </c>
    </row>
    <row r="4" spans="1:10" ht="19.899999999999999" customHeight="1">
      <c r="A4" s="47"/>
      <c r="B4" s="47"/>
      <c r="C4" s="47"/>
      <c r="D4" s="47"/>
      <c r="E4" s="47"/>
      <c r="F4" s="47"/>
      <c r="G4" s="47"/>
      <c r="H4" s="47"/>
      <c r="I4" s="47"/>
      <c r="J4" s="48" t="s">
        <v>237</v>
      </c>
    </row>
    <row r="5" spans="1:10" ht="19.899999999999999" customHeight="1">
      <c r="A5" s="47"/>
      <c r="B5" s="47"/>
      <c r="C5" s="47"/>
      <c r="D5" s="47"/>
      <c r="E5" s="47"/>
      <c r="F5" s="47"/>
      <c r="G5" s="47"/>
      <c r="H5" s="47"/>
      <c r="I5" s="47"/>
      <c r="J5" s="48" t="s">
        <v>238</v>
      </c>
    </row>
    <row r="6" spans="1:10" ht="19.899999999999999" customHeight="1">
      <c r="A6" s="47"/>
      <c r="B6" s="47"/>
      <c r="C6" s="47"/>
      <c r="D6" s="47"/>
      <c r="E6" s="47"/>
      <c r="F6" s="47"/>
      <c r="G6" s="47"/>
      <c r="H6" s="47"/>
      <c r="I6" s="47"/>
      <c r="J6" s="48" t="s">
        <v>238</v>
      </c>
    </row>
    <row r="7" spans="1:10" ht="19.899999999999999" customHeight="1">
      <c r="A7" s="47"/>
      <c r="B7" s="47"/>
      <c r="C7" s="47"/>
      <c r="D7" s="47"/>
      <c r="E7" s="47"/>
      <c r="F7" s="47"/>
      <c r="G7" s="47"/>
      <c r="H7" s="47"/>
      <c r="I7" s="47"/>
      <c r="J7" s="48" t="s">
        <v>238</v>
      </c>
    </row>
    <row r="8" spans="1:10" ht="19.899999999999999" customHeight="1">
      <c r="A8" s="47"/>
      <c r="B8" s="47"/>
      <c r="C8" s="47"/>
      <c r="D8" s="47"/>
      <c r="E8" s="47"/>
      <c r="F8" s="47"/>
      <c r="G8" s="47"/>
      <c r="H8" s="47"/>
      <c r="I8" s="47"/>
      <c r="J8" s="48" t="s">
        <v>238</v>
      </c>
    </row>
    <row r="9" spans="1:10" ht="19.899999999999999" customHeight="1">
      <c r="A9" s="47"/>
      <c r="B9" s="47"/>
      <c r="C9" s="47"/>
      <c r="D9" s="47"/>
      <c r="E9" s="47"/>
      <c r="F9" s="47"/>
      <c r="G9" s="47"/>
      <c r="H9" s="47"/>
      <c r="I9" s="47"/>
      <c r="J9" s="48" t="s">
        <v>238</v>
      </c>
    </row>
    <row r="10" spans="1:10" ht="19.899999999999999" customHeight="1">
      <c r="A10" s="47"/>
      <c r="B10" s="47"/>
      <c r="C10" s="47"/>
      <c r="D10" s="47"/>
      <c r="E10" s="47"/>
      <c r="F10" s="47"/>
      <c r="G10" s="47"/>
      <c r="H10" s="47"/>
      <c r="I10" s="47"/>
      <c r="J10" s="48" t="s">
        <v>238</v>
      </c>
    </row>
    <row r="11" spans="1:10" ht="19.899999999999999" customHeight="1">
      <c r="A11" s="47"/>
      <c r="B11" s="47"/>
      <c r="C11" s="47"/>
      <c r="D11" s="47"/>
      <c r="E11" s="47"/>
      <c r="F11" s="47"/>
      <c r="G11" s="47"/>
      <c r="H11" s="47"/>
      <c r="I11" s="47"/>
      <c r="J11" s="48" t="s">
        <v>238</v>
      </c>
    </row>
    <row r="12" spans="1:10" ht="19.899999999999999" customHeight="1">
      <c r="A12" s="47"/>
      <c r="B12" s="47"/>
      <c r="C12" s="47"/>
      <c r="D12" s="47"/>
      <c r="E12" s="47"/>
      <c r="F12" s="47"/>
      <c r="G12" s="47"/>
      <c r="H12" s="47"/>
      <c r="I12" s="47"/>
      <c r="J12" s="48" t="s">
        <v>238</v>
      </c>
    </row>
    <row r="13" spans="1:10" ht="19.899999999999999" customHeight="1">
      <c r="A13" s="47"/>
      <c r="B13" s="47"/>
      <c r="C13" s="47"/>
      <c r="D13" s="47"/>
      <c r="E13" s="47"/>
      <c r="F13" s="47"/>
      <c r="G13" s="47"/>
      <c r="H13" s="47"/>
      <c r="I13" s="47"/>
      <c r="J13" s="48" t="s">
        <v>238</v>
      </c>
    </row>
    <row r="14" spans="1:10" ht="19.899999999999999" customHeight="1">
      <c r="A14" s="47"/>
      <c r="B14" s="47"/>
      <c r="C14" s="47"/>
      <c r="D14" s="47"/>
      <c r="E14" s="47"/>
      <c r="F14" s="47"/>
      <c r="G14" s="47"/>
      <c r="H14" s="47"/>
      <c r="I14" s="47"/>
      <c r="J14" s="48" t="s">
        <v>238</v>
      </c>
    </row>
    <row r="15" spans="1:10" ht="19.899999999999999" customHeight="1">
      <c r="A15" s="47"/>
      <c r="B15" s="47"/>
      <c r="C15" s="47"/>
      <c r="D15" s="47"/>
      <c r="E15" s="47"/>
      <c r="F15" s="47"/>
      <c r="G15" s="47"/>
      <c r="H15" s="47"/>
      <c r="I15" s="47"/>
      <c r="J15" s="48" t="s">
        <v>238</v>
      </c>
    </row>
    <row r="16" spans="1:10" ht="19.899999999999999" customHeight="1">
      <c r="A16" s="47"/>
      <c r="B16" s="47"/>
      <c r="C16" s="47"/>
      <c r="D16" s="47"/>
      <c r="E16" s="47"/>
      <c r="F16" s="47"/>
      <c r="G16" s="47"/>
      <c r="H16" s="47"/>
      <c r="I16" s="47"/>
      <c r="J16" s="48" t="s">
        <v>238</v>
      </c>
    </row>
    <row r="17" spans="1:10" ht="19.899999999999999" customHeight="1">
      <c r="A17" s="47"/>
      <c r="B17" s="47"/>
      <c r="C17" s="47"/>
      <c r="D17" s="47"/>
      <c r="E17" s="47"/>
      <c r="F17" s="47"/>
      <c r="G17" s="47"/>
      <c r="H17" s="47"/>
      <c r="I17" s="47"/>
      <c r="J17" s="48" t="s">
        <v>238</v>
      </c>
    </row>
    <row r="18" spans="1:10" ht="19.899999999999999" customHeight="1">
      <c r="A18" s="47"/>
      <c r="B18" s="47"/>
      <c r="C18" s="47"/>
      <c r="D18" s="47"/>
      <c r="E18" s="47"/>
      <c r="F18" s="47"/>
      <c r="G18" s="47"/>
      <c r="H18" s="47"/>
      <c r="I18" s="47"/>
      <c r="J18" s="48" t="s">
        <v>238</v>
      </c>
    </row>
    <row r="19" spans="1:10" ht="19.899999999999999" customHeight="1">
      <c r="A19" s="47"/>
      <c r="B19" s="47"/>
      <c r="C19" s="47"/>
      <c r="D19" s="47"/>
      <c r="E19" s="47"/>
      <c r="F19" s="47"/>
      <c r="G19" s="47"/>
      <c r="H19" s="47"/>
      <c r="I19" s="47"/>
      <c r="J19" s="48" t="s">
        <v>238</v>
      </c>
    </row>
    <row r="20" spans="1:10" ht="19.899999999999999" customHeight="1">
      <c r="A20" s="47"/>
      <c r="B20" s="47"/>
      <c r="C20" s="47"/>
      <c r="D20" s="47"/>
      <c r="E20" s="47"/>
      <c r="F20" s="47"/>
      <c r="G20" s="47"/>
      <c r="H20" s="47"/>
      <c r="I20" s="47"/>
      <c r="J20" s="48" t="s">
        <v>238</v>
      </c>
    </row>
    <row r="21" spans="1:10" ht="19.899999999999999" customHeight="1">
      <c r="A21" s="47"/>
      <c r="B21" s="47"/>
      <c r="C21" s="47"/>
      <c r="D21" s="47"/>
      <c r="E21" s="47"/>
      <c r="F21" s="47"/>
      <c r="G21" s="47"/>
      <c r="H21" s="47"/>
      <c r="I21" s="47"/>
      <c r="J21" s="48" t="s">
        <v>238</v>
      </c>
    </row>
    <row r="22" spans="1:10" ht="19.899999999999999" customHeight="1">
      <c r="A22" s="47"/>
      <c r="B22" s="47"/>
      <c r="C22" s="47"/>
      <c r="D22" s="47"/>
      <c r="E22" s="47"/>
      <c r="F22" s="47"/>
      <c r="G22" s="47"/>
      <c r="H22" s="47"/>
      <c r="I22" s="47"/>
      <c r="J22" s="48" t="s">
        <v>238</v>
      </c>
    </row>
    <row r="23" spans="1:10" ht="19.899999999999999" customHeight="1">
      <c r="A23" s="47"/>
      <c r="B23" s="47"/>
      <c r="C23" s="47"/>
      <c r="D23" s="47"/>
      <c r="E23" s="47"/>
      <c r="F23" s="47"/>
      <c r="G23" s="47"/>
      <c r="H23" s="47"/>
      <c r="I23" s="47"/>
      <c r="J23" s="48" t="s">
        <v>238</v>
      </c>
    </row>
    <row r="24" spans="1:10" ht="19.899999999999999" customHeight="1">
      <c r="A24" s="47"/>
      <c r="B24" s="47"/>
      <c r="C24" s="47"/>
      <c r="D24" s="47"/>
      <c r="E24" s="47"/>
      <c r="F24" s="47"/>
      <c r="G24" s="47"/>
      <c r="H24" s="47"/>
      <c r="I24" s="47"/>
      <c r="J24" s="48" t="s">
        <v>238</v>
      </c>
    </row>
    <row r="25" spans="1:10" ht="19.899999999999999" customHeight="1">
      <c r="A25" s="47"/>
      <c r="B25" s="47"/>
      <c r="C25" s="47"/>
      <c r="D25" s="47"/>
      <c r="E25" s="47"/>
      <c r="F25" s="47"/>
      <c r="G25" s="47"/>
      <c r="H25" s="47"/>
      <c r="I25" s="47"/>
      <c r="J25" s="48" t="s">
        <v>238</v>
      </c>
    </row>
    <row r="26" spans="1:10" ht="19.899999999999999" customHeight="1">
      <c r="A26" s="47"/>
      <c r="B26" s="47"/>
      <c r="C26" s="47"/>
      <c r="D26" s="47"/>
      <c r="E26" s="47"/>
      <c r="F26" s="47"/>
      <c r="G26" s="47"/>
      <c r="H26" s="47"/>
      <c r="I26" s="47"/>
      <c r="J26" s="48" t="s">
        <v>238</v>
      </c>
    </row>
    <row r="27" spans="1:10" ht="19.899999999999999" customHeight="1">
      <c r="A27" s="47"/>
      <c r="B27" s="47"/>
      <c r="C27" s="47"/>
      <c r="D27" s="47"/>
      <c r="E27" s="47"/>
      <c r="F27" s="47"/>
      <c r="G27" s="47"/>
      <c r="H27" s="47"/>
      <c r="I27" s="47"/>
      <c r="J27" s="48" t="s">
        <v>238</v>
      </c>
    </row>
    <row r="28" spans="1:10" ht="19.899999999999999" customHeight="1">
      <c r="A28" s="47"/>
      <c r="B28" s="47"/>
      <c r="C28" s="47"/>
      <c r="D28" s="47"/>
      <c r="E28" s="47"/>
      <c r="F28" s="47"/>
      <c r="G28" s="47"/>
      <c r="H28" s="47"/>
      <c r="I28" s="47"/>
      <c r="J28" s="48" t="s">
        <v>238</v>
      </c>
    </row>
    <row r="29" spans="1:10" ht="19.899999999999999" customHeight="1">
      <c r="A29" s="49" t="s">
        <v>287</v>
      </c>
      <c r="B29" s="49"/>
      <c r="C29" s="49"/>
      <c r="D29" s="49"/>
      <c r="E29" s="49"/>
      <c r="F29" s="49" t="s">
        <v>288</v>
      </c>
      <c r="G29" s="49" t="s">
        <v>238</v>
      </c>
      <c r="H29" s="49" t="s">
        <v>238</v>
      </c>
      <c r="I29" s="49" t="s">
        <v>238</v>
      </c>
      <c r="J29" s="49" t="s">
        <v>238</v>
      </c>
    </row>
    <row r="30" spans="1:10">
      <c r="A30" s="45"/>
      <c r="B30" s="45"/>
      <c r="C30" s="45"/>
      <c r="D30" s="50"/>
      <c r="E30" s="50"/>
      <c r="F30" s="50"/>
      <c r="G30" s="50"/>
      <c r="H30" s="50"/>
      <c r="I30" s="50"/>
      <c r="J30" s="50"/>
    </row>
    <row r="31" spans="1:10">
      <c r="A31" s="51" t="s">
        <v>289</v>
      </c>
      <c r="B31" s="52"/>
      <c r="C31" s="52"/>
      <c r="D31" s="47"/>
      <c r="E31" s="53" t="s">
        <v>290</v>
      </c>
      <c r="F31" s="54"/>
      <c r="G31" s="54"/>
      <c r="H31" s="54"/>
      <c r="I31" s="54"/>
      <c r="J31" s="54"/>
    </row>
    <row r="32" spans="1:10">
      <c r="A32" s="55"/>
      <c r="B32" s="55"/>
      <c r="C32" s="55"/>
      <c r="D32" s="55"/>
      <c r="E32" s="55"/>
      <c r="F32" s="55"/>
      <c r="G32" s="55"/>
      <c r="H32" s="55"/>
      <c r="I32" s="55"/>
      <c r="J32" s="55"/>
    </row>
    <row r="33" spans="1:10">
      <c r="A33" s="207" t="s">
        <v>291</v>
      </c>
      <c r="B33" s="208"/>
      <c r="C33" s="208"/>
      <c r="D33" s="208"/>
      <c r="E33" s="208"/>
      <c r="F33" s="208"/>
      <c r="G33" s="208"/>
      <c r="H33" s="208"/>
      <c r="I33" s="208"/>
      <c r="J33" s="208"/>
    </row>
    <row r="34" spans="1:10">
      <c r="A34" s="209"/>
      <c r="B34" s="210"/>
      <c r="C34" s="210"/>
      <c r="D34" s="210"/>
      <c r="E34" s="210"/>
      <c r="F34" s="210"/>
      <c r="G34" s="210"/>
      <c r="H34" s="210"/>
      <c r="I34" s="210"/>
      <c r="J34" s="210"/>
    </row>
    <row r="35" spans="1:10">
      <c r="A35" s="209"/>
      <c r="B35" s="210"/>
      <c r="C35" s="210"/>
      <c r="D35" s="210"/>
      <c r="E35" s="210"/>
      <c r="F35" s="210"/>
      <c r="G35" s="210"/>
      <c r="H35" s="210"/>
      <c r="I35" s="210"/>
      <c r="J35" s="210"/>
    </row>
    <row r="36" spans="1:10">
      <c r="A36" s="209"/>
      <c r="B36" s="210"/>
      <c r="C36" s="210"/>
      <c r="D36" s="210"/>
      <c r="E36" s="210"/>
      <c r="F36" s="210"/>
      <c r="G36" s="210"/>
      <c r="H36" s="210"/>
      <c r="I36" s="210"/>
      <c r="J36" s="210"/>
    </row>
  </sheetData>
  <mergeCells count="2">
    <mergeCell ref="A1:J1"/>
    <mergeCell ref="A33:J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C96C5-9BE1-4D43-9E8D-9B38CFC4524A}">
  <dimension ref="A1:P87"/>
  <sheetViews>
    <sheetView topLeftCell="A6" workbookViewId="0">
      <selection activeCell="B80" sqref="B80:B84"/>
    </sheetView>
  </sheetViews>
  <sheetFormatPr defaultColWidth="11" defaultRowHeight="14.25"/>
  <cols>
    <col min="1" max="1" width="45.625" bestFit="1" customWidth="1"/>
    <col min="2" max="2" width="38.625" bestFit="1" customWidth="1"/>
  </cols>
  <sheetData>
    <row r="1" spans="1:16">
      <c r="A1" s="221" t="s">
        <v>292</v>
      </c>
      <c r="B1" s="221"/>
      <c r="C1" s="221"/>
      <c r="D1" s="221"/>
      <c r="E1" s="221"/>
      <c r="F1" s="221"/>
      <c r="G1" s="221"/>
      <c r="H1" s="221"/>
      <c r="I1" s="221"/>
      <c r="J1" s="221"/>
      <c r="K1" s="221"/>
      <c r="L1" s="221"/>
      <c r="M1" s="221"/>
      <c r="N1" s="221"/>
      <c r="O1" s="221"/>
      <c r="P1" s="221"/>
    </row>
    <row r="2" spans="1:16">
      <c r="A2" s="56"/>
      <c r="B2" s="56"/>
      <c r="C2" s="56"/>
      <c r="D2" s="56"/>
      <c r="E2" s="56"/>
      <c r="F2" s="56"/>
      <c r="G2" s="56"/>
      <c r="H2" s="56"/>
      <c r="I2" s="56"/>
      <c r="J2" s="56"/>
      <c r="K2" s="56"/>
      <c r="L2" s="56"/>
      <c r="M2" s="56"/>
      <c r="N2" s="56"/>
      <c r="O2" s="56"/>
      <c r="P2" s="56"/>
    </row>
    <row r="3" spans="1:16">
      <c r="A3" s="222" t="s">
        <v>293</v>
      </c>
      <c r="B3" s="223"/>
      <c r="C3" s="223"/>
      <c r="D3" s="223"/>
      <c r="E3" s="223"/>
      <c r="F3" s="223"/>
      <c r="G3" s="223"/>
      <c r="H3" s="223"/>
      <c r="I3" s="223"/>
      <c r="J3" s="223"/>
      <c r="K3" s="223"/>
      <c r="L3" s="223"/>
      <c r="M3" s="223"/>
      <c r="N3" s="223"/>
      <c r="O3" s="223"/>
      <c r="P3" s="224"/>
    </row>
    <row r="4" spans="1:16">
      <c r="A4" s="225" t="s">
        <v>294</v>
      </c>
      <c r="B4" s="226"/>
      <c r="C4" s="226"/>
      <c r="D4" s="226"/>
      <c r="E4" s="226"/>
      <c r="F4" s="226"/>
      <c r="G4" s="226"/>
      <c r="H4" s="226"/>
      <c r="I4" s="226"/>
      <c r="J4" s="226"/>
      <c r="K4" s="226"/>
      <c r="L4" s="226"/>
      <c r="M4" s="226"/>
      <c r="N4" s="226"/>
      <c r="O4" s="226"/>
      <c r="P4" s="227"/>
    </row>
    <row r="5" spans="1:16">
      <c r="A5" s="228" t="s">
        <v>295</v>
      </c>
      <c r="B5" s="229"/>
      <c r="C5" s="229"/>
      <c r="D5" s="229"/>
      <c r="E5" s="229"/>
      <c r="F5" s="229"/>
      <c r="G5" s="229"/>
      <c r="H5" s="229"/>
      <c r="I5" s="229"/>
      <c r="J5" s="229"/>
      <c r="K5" s="229"/>
      <c r="L5" s="229"/>
      <c r="M5" s="229"/>
      <c r="N5" s="229"/>
      <c r="O5" s="229"/>
      <c r="P5" s="230"/>
    </row>
    <row r="6" spans="1:16">
      <c r="A6" s="56"/>
      <c r="B6" s="56"/>
      <c r="C6" s="56"/>
      <c r="D6" s="56"/>
      <c r="E6" s="56"/>
      <c r="F6" s="56"/>
      <c r="G6" s="56"/>
      <c r="H6" s="56"/>
      <c r="I6" s="56"/>
      <c r="J6" s="56"/>
      <c r="K6" s="56"/>
      <c r="L6" s="56"/>
      <c r="M6" s="56"/>
      <c r="N6" s="56"/>
      <c r="O6" s="56"/>
      <c r="P6" s="56"/>
    </row>
    <row r="7" spans="1:16" ht="35.450000000000003" customHeight="1">
      <c r="A7" s="231" t="s">
        <v>296</v>
      </c>
      <c r="B7" s="233" t="s">
        <v>267</v>
      </c>
      <c r="C7" s="233" t="s">
        <v>297</v>
      </c>
      <c r="D7" s="214" t="s">
        <v>298</v>
      </c>
      <c r="E7" s="214" t="s">
        <v>299</v>
      </c>
      <c r="F7" s="234" t="s">
        <v>300</v>
      </c>
      <c r="G7" s="235"/>
      <c r="H7" s="235"/>
      <c r="I7" s="235"/>
      <c r="J7" s="235"/>
      <c r="K7" s="235"/>
      <c r="L7" s="235"/>
      <c r="M7" s="236"/>
      <c r="N7" s="214" t="s">
        <v>301</v>
      </c>
      <c r="O7" s="214" t="s">
        <v>302</v>
      </c>
      <c r="P7" s="216" t="s">
        <v>303</v>
      </c>
    </row>
    <row r="8" spans="1:16">
      <c r="A8" s="231"/>
      <c r="B8" s="233"/>
      <c r="C8" s="233"/>
      <c r="D8" s="214"/>
      <c r="E8" s="214"/>
      <c r="F8" s="218" t="s">
        <v>304</v>
      </c>
      <c r="G8" s="219" t="s">
        <v>305</v>
      </c>
      <c r="H8" s="219" t="s">
        <v>306</v>
      </c>
      <c r="I8" s="219" t="s">
        <v>307</v>
      </c>
      <c r="J8" s="219" t="s">
        <v>308</v>
      </c>
      <c r="K8" s="219" t="s">
        <v>309</v>
      </c>
      <c r="L8" s="219" t="s">
        <v>310</v>
      </c>
      <c r="M8" s="58" t="s">
        <v>311</v>
      </c>
      <c r="N8" s="214"/>
      <c r="O8" s="214"/>
      <c r="P8" s="216"/>
    </row>
    <row r="9" spans="1:16">
      <c r="A9" s="232"/>
      <c r="B9" s="220"/>
      <c r="C9" s="220"/>
      <c r="D9" s="215"/>
      <c r="E9" s="215"/>
      <c r="F9" s="215"/>
      <c r="G9" s="220"/>
      <c r="H9" s="220"/>
      <c r="I9" s="220"/>
      <c r="J9" s="220"/>
      <c r="K9" s="220"/>
      <c r="L9" s="220"/>
      <c r="M9" s="57" t="s">
        <v>312</v>
      </c>
      <c r="N9" s="215"/>
      <c r="O9" s="215"/>
      <c r="P9" s="217"/>
    </row>
    <row r="10" spans="1:16">
      <c r="A10" s="59" t="s">
        <v>313</v>
      </c>
      <c r="B10" s="211" t="s">
        <v>314</v>
      </c>
      <c r="C10" s="60"/>
      <c r="D10" s="60"/>
      <c r="E10" s="61"/>
      <c r="F10" s="60"/>
      <c r="G10" s="60"/>
      <c r="H10" s="60"/>
      <c r="I10" s="60"/>
      <c r="J10" s="60"/>
      <c r="K10" s="60"/>
      <c r="L10" s="60"/>
      <c r="M10" s="60"/>
      <c r="N10" s="62" t="s">
        <v>315</v>
      </c>
      <c r="O10" s="62" t="s">
        <v>316</v>
      </c>
      <c r="P10" s="63"/>
    </row>
    <row r="11" spans="1:16">
      <c r="A11" s="59" t="s">
        <v>313</v>
      </c>
      <c r="B11" s="212"/>
      <c r="C11" s="60"/>
      <c r="D11" s="60"/>
      <c r="E11" s="61"/>
      <c r="F11" s="60"/>
      <c r="G11" s="60"/>
      <c r="H11" s="60"/>
      <c r="I11" s="60"/>
      <c r="J11" s="60"/>
      <c r="K11" s="60"/>
      <c r="L11" s="60"/>
      <c r="M11" s="60"/>
      <c r="N11" s="62" t="s">
        <v>315</v>
      </c>
      <c r="O11" s="62" t="s">
        <v>316</v>
      </c>
      <c r="P11" s="63"/>
    </row>
    <row r="12" spans="1:16">
      <c r="A12" s="59" t="s">
        <v>313</v>
      </c>
      <c r="B12" s="212"/>
      <c r="C12" s="60"/>
      <c r="D12" s="60"/>
      <c r="E12" s="61"/>
      <c r="F12" s="60"/>
      <c r="G12" s="60"/>
      <c r="H12" s="60"/>
      <c r="I12" s="60"/>
      <c r="J12" s="60"/>
      <c r="K12" s="60"/>
      <c r="L12" s="60"/>
      <c r="M12" s="60"/>
      <c r="N12" s="62" t="s">
        <v>315</v>
      </c>
      <c r="O12" s="62" t="s">
        <v>316</v>
      </c>
      <c r="P12" s="63"/>
    </row>
    <row r="13" spans="1:16">
      <c r="A13" s="59" t="s">
        <v>313</v>
      </c>
      <c r="B13" s="212"/>
      <c r="C13" s="60"/>
      <c r="D13" s="60"/>
      <c r="E13" s="61"/>
      <c r="F13" s="60"/>
      <c r="G13" s="60"/>
      <c r="H13" s="60"/>
      <c r="I13" s="60"/>
      <c r="J13" s="60"/>
      <c r="K13" s="60"/>
      <c r="L13" s="60"/>
      <c r="M13" s="60"/>
      <c r="N13" s="62" t="s">
        <v>315</v>
      </c>
      <c r="O13" s="62" t="s">
        <v>316</v>
      </c>
      <c r="P13" s="63"/>
    </row>
    <row r="14" spans="1:16">
      <c r="A14" s="59" t="s">
        <v>313</v>
      </c>
      <c r="B14" s="213"/>
      <c r="C14" s="60"/>
      <c r="D14" s="60"/>
      <c r="E14" s="61"/>
      <c r="F14" s="60"/>
      <c r="G14" s="60"/>
      <c r="H14" s="60"/>
      <c r="I14" s="60"/>
      <c r="J14" s="60"/>
      <c r="K14" s="60"/>
      <c r="L14" s="60"/>
      <c r="M14" s="60"/>
      <c r="N14" s="62" t="s">
        <v>315</v>
      </c>
      <c r="O14" s="62" t="s">
        <v>316</v>
      </c>
      <c r="P14" s="63"/>
    </row>
    <row r="15" spans="1:16">
      <c r="A15" s="64"/>
      <c r="B15" s="65"/>
      <c r="C15" s="65"/>
      <c r="D15" s="65"/>
      <c r="E15" s="66"/>
      <c r="F15" s="65" t="s">
        <v>316</v>
      </c>
      <c r="G15" s="65" t="s">
        <v>316</v>
      </c>
      <c r="H15" s="65" t="s">
        <v>316</v>
      </c>
      <c r="I15" s="65" t="s">
        <v>316</v>
      </c>
      <c r="J15" s="65" t="s">
        <v>316</v>
      </c>
      <c r="K15" s="65" t="s">
        <v>316</v>
      </c>
      <c r="L15" s="65" t="s">
        <v>316</v>
      </c>
      <c r="M15" s="65" t="s">
        <v>316</v>
      </c>
      <c r="N15" s="65" t="s">
        <v>316</v>
      </c>
      <c r="O15" s="65" t="s">
        <v>316</v>
      </c>
      <c r="P15" s="67" t="s">
        <v>316</v>
      </c>
    </row>
    <row r="16" spans="1:16">
      <c r="A16" s="59" t="s">
        <v>317</v>
      </c>
      <c r="B16" s="211" t="s">
        <v>318</v>
      </c>
      <c r="C16" s="60"/>
      <c r="D16" s="60"/>
      <c r="E16" s="61"/>
      <c r="F16" s="60"/>
      <c r="G16" s="60"/>
      <c r="H16" s="60"/>
      <c r="I16" s="60"/>
      <c r="J16" s="60"/>
      <c r="K16" s="60"/>
      <c r="L16" s="60"/>
      <c r="M16" s="60"/>
      <c r="N16" s="62" t="s">
        <v>315</v>
      </c>
      <c r="O16" s="62" t="s">
        <v>316</v>
      </c>
      <c r="P16" s="63"/>
    </row>
    <row r="17" spans="1:16">
      <c r="A17" s="59" t="s">
        <v>319</v>
      </c>
      <c r="B17" s="212"/>
      <c r="C17" s="60"/>
      <c r="D17" s="60"/>
      <c r="E17" s="61"/>
      <c r="F17" s="60"/>
      <c r="G17" s="60"/>
      <c r="H17" s="60"/>
      <c r="I17" s="60"/>
      <c r="J17" s="60"/>
      <c r="K17" s="60"/>
      <c r="L17" s="60"/>
      <c r="M17" s="60"/>
      <c r="N17" s="62" t="s">
        <v>315</v>
      </c>
      <c r="O17" s="62" t="s">
        <v>316</v>
      </c>
      <c r="P17" s="63"/>
    </row>
    <row r="18" spans="1:16">
      <c r="A18" s="59" t="s">
        <v>320</v>
      </c>
      <c r="B18" s="212"/>
      <c r="C18" s="60"/>
      <c r="D18" s="60"/>
      <c r="E18" s="61"/>
      <c r="F18" s="60"/>
      <c r="G18" s="60"/>
      <c r="H18" s="60"/>
      <c r="I18" s="60"/>
      <c r="J18" s="60"/>
      <c r="K18" s="60"/>
      <c r="L18" s="60"/>
      <c r="M18" s="60"/>
      <c r="N18" s="62" t="s">
        <v>315</v>
      </c>
      <c r="O18" s="62" t="s">
        <v>316</v>
      </c>
      <c r="P18" s="63"/>
    </row>
    <row r="19" spans="1:16">
      <c r="A19" s="59" t="s">
        <v>321</v>
      </c>
      <c r="B19" s="212"/>
      <c r="C19" s="60"/>
      <c r="D19" s="60"/>
      <c r="E19" s="61"/>
      <c r="F19" s="60"/>
      <c r="G19" s="60"/>
      <c r="H19" s="60"/>
      <c r="I19" s="60"/>
      <c r="J19" s="60"/>
      <c r="K19" s="60"/>
      <c r="L19" s="60"/>
      <c r="M19" s="60"/>
      <c r="N19" s="62" t="s">
        <v>315</v>
      </c>
      <c r="O19" s="62" t="s">
        <v>316</v>
      </c>
      <c r="P19" s="63"/>
    </row>
    <row r="20" spans="1:16">
      <c r="A20" s="59" t="s">
        <v>322</v>
      </c>
      <c r="B20" s="212"/>
      <c r="C20" s="60"/>
      <c r="D20" s="60"/>
      <c r="E20" s="61"/>
      <c r="F20" s="60"/>
      <c r="G20" s="60"/>
      <c r="H20" s="60"/>
      <c r="I20" s="60"/>
      <c r="J20" s="60"/>
      <c r="K20" s="60"/>
      <c r="L20" s="60"/>
      <c r="M20" s="60"/>
      <c r="N20" s="62" t="s">
        <v>315</v>
      </c>
      <c r="O20" s="62" t="s">
        <v>316</v>
      </c>
      <c r="P20" s="63"/>
    </row>
    <row r="21" spans="1:16">
      <c r="A21" s="59" t="s">
        <v>323</v>
      </c>
      <c r="B21" s="212"/>
      <c r="C21" s="60"/>
      <c r="D21" s="60"/>
      <c r="E21" s="61"/>
      <c r="F21" s="60"/>
      <c r="G21" s="60"/>
      <c r="H21" s="60"/>
      <c r="I21" s="60"/>
      <c r="J21" s="60"/>
      <c r="K21" s="60"/>
      <c r="L21" s="60"/>
      <c r="M21" s="60"/>
      <c r="N21" s="62" t="s">
        <v>315</v>
      </c>
      <c r="O21" s="62" t="s">
        <v>316</v>
      </c>
      <c r="P21" s="63"/>
    </row>
    <row r="22" spans="1:16">
      <c r="A22" s="59" t="s">
        <v>324</v>
      </c>
      <c r="B22" s="212"/>
      <c r="C22" s="60"/>
      <c r="D22" s="60"/>
      <c r="E22" s="61"/>
      <c r="F22" s="60"/>
      <c r="G22" s="60"/>
      <c r="H22" s="60"/>
      <c r="I22" s="60"/>
      <c r="J22" s="60"/>
      <c r="K22" s="60"/>
      <c r="L22" s="60"/>
      <c r="M22" s="60"/>
      <c r="N22" s="62" t="s">
        <v>315</v>
      </c>
      <c r="O22" s="62" t="s">
        <v>316</v>
      </c>
      <c r="P22" s="63"/>
    </row>
    <row r="23" spans="1:16">
      <c r="A23" s="59" t="s">
        <v>325</v>
      </c>
      <c r="B23" s="212"/>
      <c r="C23" s="60"/>
      <c r="D23" s="60"/>
      <c r="E23" s="61"/>
      <c r="F23" s="60"/>
      <c r="G23" s="60"/>
      <c r="H23" s="60"/>
      <c r="I23" s="60"/>
      <c r="J23" s="60"/>
      <c r="K23" s="60"/>
      <c r="L23" s="60"/>
      <c r="M23" s="60"/>
      <c r="N23" s="62" t="s">
        <v>315</v>
      </c>
      <c r="O23" s="62" t="s">
        <v>316</v>
      </c>
      <c r="P23" s="63"/>
    </row>
    <row r="24" spans="1:16">
      <c r="A24" s="59" t="s">
        <v>326</v>
      </c>
      <c r="B24" s="212"/>
      <c r="C24" s="60"/>
      <c r="D24" s="60"/>
      <c r="E24" s="61"/>
      <c r="F24" s="60"/>
      <c r="G24" s="60"/>
      <c r="H24" s="60"/>
      <c r="I24" s="60"/>
      <c r="J24" s="60"/>
      <c r="K24" s="60"/>
      <c r="L24" s="60"/>
      <c r="M24" s="60"/>
      <c r="N24" s="62" t="s">
        <v>315</v>
      </c>
      <c r="O24" s="62" t="s">
        <v>316</v>
      </c>
      <c r="P24" s="63"/>
    </row>
    <row r="25" spans="1:16">
      <c r="A25" s="59" t="s">
        <v>327</v>
      </c>
      <c r="B25" s="212"/>
      <c r="C25" s="60"/>
      <c r="D25" s="60"/>
      <c r="E25" s="61"/>
      <c r="F25" s="60"/>
      <c r="G25" s="60"/>
      <c r="H25" s="60"/>
      <c r="I25" s="60"/>
      <c r="J25" s="60"/>
      <c r="K25" s="60"/>
      <c r="L25" s="60"/>
      <c r="M25" s="60"/>
      <c r="N25" s="62" t="s">
        <v>315</v>
      </c>
      <c r="O25" s="62" t="s">
        <v>316</v>
      </c>
      <c r="P25" s="63"/>
    </row>
    <row r="26" spans="1:16">
      <c r="A26" s="59" t="s">
        <v>328</v>
      </c>
      <c r="B26" s="212"/>
      <c r="C26" s="60"/>
      <c r="D26" s="60"/>
      <c r="E26" s="61"/>
      <c r="F26" s="60"/>
      <c r="G26" s="60"/>
      <c r="H26" s="60"/>
      <c r="I26" s="60"/>
      <c r="J26" s="60"/>
      <c r="K26" s="60"/>
      <c r="L26" s="60"/>
      <c r="M26" s="60"/>
      <c r="N26" s="62" t="s">
        <v>315</v>
      </c>
      <c r="O26" s="62" t="s">
        <v>316</v>
      </c>
      <c r="P26" s="63"/>
    </row>
    <row r="27" spans="1:16">
      <c r="A27" s="59" t="s">
        <v>329</v>
      </c>
      <c r="B27" s="212"/>
      <c r="C27" s="60"/>
      <c r="D27" s="60"/>
      <c r="E27" s="61"/>
      <c r="F27" s="60"/>
      <c r="G27" s="60"/>
      <c r="H27" s="60"/>
      <c r="I27" s="60"/>
      <c r="J27" s="60"/>
      <c r="K27" s="60"/>
      <c r="L27" s="60"/>
      <c r="M27" s="60"/>
      <c r="N27" s="62" t="s">
        <v>315</v>
      </c>
      <c r="O27" s="62" t="s">
        <v>316</v>
      </c>
      <c r="P27" s="63"/>
    </row>
    <row r="28" spans="1:16">
      <c r="A28" s="59" t="s">
        <v>330</v>
      </c>
      <c r="B28" s="212"/>
      <c r="C28" s="60"/>
      <c r="D28" s="60"/>
      <c r="E28" s="61"/>
      <c r="F28" s="60"/>
      <c r="G28" s="60"/>
      <c r="H28" s="60"/>
      <c r="I28" s="60"/>
      <c r="J28" s="60"/>
      <c r="K28" s="60"/>
      <c r="L28" s="60"/>
      <c r="M28" s="60"/>
      <c r="N28" s="62" t="s">
        <v>315</v>
      </c>
      <c r="O28" s="62" t="s">
        <v>316</v>
      </c>
      <c r="P28" s="63"/>
    </row>
    <row r="29" spans="1:16">
      <c r="A29" s="59" t="s">
        <v>313</v>
      </c>
      <c r="B29" s="212"/>
      <c r="C29" s="60"/>
      <c r="D29" s="60"/>
      <c r="E29" s="61"/>
      <c r="F29" s="60"/>
      <c r="G29" s="60"/>
      <c r="H29" s="60"/>
      <c r="I29" s="60"/>
      <c r="J29" s="60"/>
      <c r="K29" s="60"/>
      <c r="L29" s="60"/>
      <c r="M29" s="60"/>
      <c r="N29" s="62" t="s">
        <v>315</v>
      </c>
      <c r="O29" s="62" t="s">
        <v>316</v>
      </c>
      <c r="P29" s="63"/>
    </row>
    <row r="30" spans="1:16">
      <c r="A30" s="59" t="s">
        <v>313</v>
      </c>
      <c r="B30" s="213"/>
      <c r="C30" s="60"/>
      <c r="D30" s="60"/>
      <c r="E30" s="61"/>
      <c r="F30" s="60"/>
      <c r="G30" s="60"/>
      <c r="H30" s="60"/>
      <c r="I30" s="60"/>
      <c r="J30" s="60"/>
      <c r="K30" s="60"/>
      <c r="L30" s="60"/>
      <c r="M30" s="60"/>
      <c r="N30" s="62" t="s">
        <v>315</v>
      </c>
      <c r="O30" s="62" t="s">
        <v>316</v>
      </c>
      <c r="P30" s="63"/>
    </row>
    <row r="31" spans="1:16">
      <c r="A31" s="64"/>
      <c r="B31" s="65"/>
      <c r="C31" s="65"/>
      <c r="D31" s="65"/>
      <c r="E31" s="66"/>
      <c r="F31" s="65" t="s">
        <v>316</v>
      </c>
      <c r="G31" s="65" t="s">
        <v>316</v>
      </c>
      <c r="H31" s="65" t="s">
        <v>316</v>
      </c>
      <c r="I31" s="65" t="s">
        <v>316</v>
      </c>
      <c r="J31" s="65" t="s">
        <v>316</v>
      </c>
      <c r="K31" s="65" t="s">
        <v>316</v>
      </c>
      <c r="L31" s="65" t="s">
        <v>316</v>
      </c>
      <c r="M31" s="65" t="s">
        <v>316</v>
      </c>
      <c r="N31" s="65" t="s">
        <v>316</v>
      </c>
      <c r="O31" s="65" t="s">
        <v>316</v>
      </c>
      <c r="P31" s="67" t="s">
        <v>316</v>
      </c>
    </row>
    <row r="32" spans="1:16">
      <c r="A32" s="59" t="s">
        <v>313</v>
      </c>
      <c r="B32" s="211" t="s">
        <v>331</v>
      </c>
      <c r="C32" s="60"/>
      <c r="D32" s="60"/>
      <c r="E32" s="61"/>
      <c r="F32" s="60"/>
      <c r="G32" s="60"/>
      <c r="H32" s="60"/>
      <c r="I32" s="60"/>
      <c r="J32" s="60"/>
      <c r="K32" s="60"/>
      <c r="L32" s="60"/>
      <c r="M32" s="60"/>
      <c r="N32" s="62" t="s">
        <v>315</v>
      </c>
      <c r="O32" s="62" t="s">
        <v>316</v>
      </c>
      <c r="P32" s="63"/>
    </row>
    <row r="33" spans="1:16">
      <c r="A33" s="59" t="s">
        <v>313</v>
      </c>
      <c r="B33" s="212"/>
      <c r="C33" s="60"/>
      <c r="D33" s="60"/>
      <c r="E33" s="61"/>
      <c r="F33" s="60"/>
      <c r="G33" s="60"/>
      <c r="H33" s="60"/>
      <c r="I33" s="60"/>
      <c r="J33" s="60"/>
      <c r="K33" s="60"/>
      <c r="L33" s="60"/>
      <c r="M33" s="60"/>
      <c r="N33" s="62" t="s">
        <v>315</v>
      </c>
      <c r="O33" s="62" t="s">
        <v>316</v>
      </c>
      <c r="P33" s="63"/>
    </row>
    <row r="34" spans="1:16">
      <c r="A34" s="59" t="s">
        <v>313</v>
      </c>
      <c r="B34" s="212"/>
      <c r="C34" s="60"/>
      <c r="D34" s="60"/>
      <c r="E34" s="61"/>
      <c r="F34" s="60"/>
      <c r="G34" s="60"/>
      <c r="H34" s="60"/>
      <c r="I34" s="60"/>
      <c r="J34" s="60"/>
      <c r="K34" s="60"/>
      <c r="L34" s="60"/>
      <c r="M34" s="60"/>
      <c r="N34" s="62" t="s">
        <v>315</v>
      </c>
      <c r="O34" s="62" t="s">
        <v>316</v>
      </c>
      <c r="P34" s="63"/>
    </row>
    <row r="35" spans="1:16">
      <c r="A35" s="59" t="s">
        <v>313</v>
      </c>
      <c r="B35" s="212"/>
      <c r="C35" s="60"/>
      <c r="D35" s="60"/>
      <c r="E35" s="61"/>
      <c r="F35" s="60"/>
      <c r="G35" s="60"/>
      <c r="H35" s="60"/>
      <c r="I35" s="60"/>
      <c r="J35" s="60"/>
      <c r="K35" s="60"/>
      <c r="L35" s="60"/>
      <c r="M35" s="60"/>
      <c r="N35" s="62" t="s">
        <v>315</v>
      </c>
      <c r="O35" s="62" t="s">
        <v>316</v>
      </c>
      <c r="P35" s="63"/>
    </row>
    <row r="36" spans="1:16">
      <c r="A36" s="59" t="s">
        <v>313</v>
      </c>
      <c r="B36" s="213"/>
      <c r="C36" s="60"/>
      <c r="D36" s="60"/>
      <c r="E36" s="61"/>
      <c r="F36" s="60"/>
      <c r="G36" s="60"/>
      <c r="H36" s="60"/>
      <c r="I36" s="60"/>
      <c r="J36" s="60"/>
      <c r="K36" s="60"/>
      <c r="L36" s="60"/>
      <c r="M36" s="60"/>
      <c r="N36" s="62" t="s">
        <v>315</v>
      </c>
      <c r="O36" s="62" t="s">
        <v>316</v>
      </c>
      <c r="P36" s="63"/>
    </row>
    <row r="37" spans="1:16">
      <c r="A37" s="64"/>
      <c r="B37" s="65"/>
      <c r="C37" s="65"/>
      <c r="D37" s="65"/>
      <c r="E37" s="66"/>
      <c r="F37" s="65" t="s">
        <v>316</v>
      </c>
      <c r="G37" s="65" t="s">
        <v>316</v>
      </c>
      <c r="H37" s="65" t="s">
        <v>316</v>
      </c>
      <c r="I37" s="65" t="s">
        <v>316</v>
      </c>
      <c r="J37" s="65" t="s">
        <v>316</v>
      </c>
      <c r="K37" s="65" t="s">
        <v>316</v>
      </c>
      <c r="L37" s="65" t="s">
        <v>316</v>
      </c>
      <c r="M37" s="65" t="s">
        <v>316</v>
      </c>
      <c r="N37" s="65" t="s">
        <v>316</v>
      </c>
      <c r="O37" s="65" t="s">
        <v>316</v>
      </c>
      <c r="P37" s="67" t="s">
        <v>316</v>
      </c>
    </row>
    <row r="38" spans="1:16">
      <c r="A38" s="59" t="s">
        <v>313</v>
      </c>
      <c r="B38" s="211" t="s">
        <v>332</v>
      </c>
      <c r="C38" s="60"/>
      <c r="D38" s="60"/>
      <c r="E38" s="61"/>
      <c r="F38" s="60"/>
      <c r="G38" s="60"/>
      <c r="H38" s="60"/>
      <c r="I38" s="60"/>
      <c r="J38" s="60"/>
      <c r="K38" s="60"/>
      <c r="L38" s="60"/>
      <c r="M38" s="60"/>
      <c r="N38" s="62" t="s">
        <v>315</v>
      </c>
      <c r="O38" s="62" t="s">
        <v>316</v>
      </c>
      <c r="P38" s="63"/>
    </row>
    <row r="39" spans="1:16">
      <c r="A39" s="59" t="s">
        <v>313</v>
      </c>
      <c r="B39" s="212"/>
      <c r="C39" s="60"/>
      <c r="D39" s="60"/>
      <c r="E39" s="61"/>
      <c r="F39" s="60"/>
      <c r="G39" s="60"/>
      <c r="H39" s="60"/>
      <c r="I39" s="60"/>
      <c r="J39" s="60"/>
      <c r="K39" s="60"/>
      <c r="L39" s="60"/>
      <c r="M39" s="60"/>
      <c r="N39" s="62" t="s">
        <v>315</v>
      </c>
      <c r="O39" s="62" t="s">
        <v>316</v>
      </c>
      <c r="P39" s="63"/>
    </row>
    <row r="40" spans="1:16">
      <c r="A40" s="59" t="s">
        <v>313</v>
      </c>
      <c r="B40" s="212"/>
      <c r="C40" s="60"/>
      <c r="D40" s="60"/>
      <c r="E40" s="61"/>
      <c r="F40" s="60"/>
      <c r="G40" s="60"/>
      <c r="H40" s="60"/>
      <c r="I40" s="60"/>
      <c r="J40" s="60"/>
      <c r="K40" s="60"/>
      <c r="L40" s="60"/>
      <c r="M40" s="60"/>
      <c r="N40" s="62" t="s">
        <v>315</v>
      </c>
      <c r="O40" s="62" t="s">
        <v>316</v>
      </c>
      <c r="P40" s="63"/>
    </row>
    <row r="41" spans="1:16">
      <c r="A41" s="59" t="s">
        <v>313</v>
      </c>
      <c r="B41" s="212"/>
      <c r="C41" s="60"/>
      <c r="D41" s="60"/>
      <c r="E41" s="61"/>
      <c r="F41" s="60"/>
      <c r="G41" s="60"/>
      <c r="H41" s="60"/>
      <c r="I41" s="60"/>
      <c r="J41" s="60"/>
      <c r="K41" s="60"/>
      <c r="L41" s="60"/>
      <c r="M41" s="60"/>
      <c r="N41" s="62" t="s">
        <v>315</v>
      </c>
      <c r="O41" s="62" t="s">
        <v>316</v>
      </c>
      <c r="P41" s="63"/>
    </row>
    <row r="42" spans="1:16">
      <c r="A42" s="59" t="s">
        <v>313</v>
      </c>
      <c r="B42" s="213"/>
      <c r="C42" s="60"/>
      <c r="D42" s="60"/>
      <c r="E42" s="61"/>
      <c r="F42" s="60"/>
      <c r="G42" s="60"/>
      <c r="H42" s="60"/>
      <c r="I42" s="60"/>
      <c r="J42" s="60"/>
      <c r="K42" s="60"/>
      <c r="L42" s="60"/>
      <c r="M42" s="60"/>
      <c r="N42" s="62" t="s">
        <v>315</v>
      </c>
      <c r="O42" s="62" t="s">
        <v>316</v>
      </c>
      <c r="P42" s="63"/>
    </row>
    <row r="43" spans="1:16">
      <c r="A43" s="64"/>
      <c r="B43" s="65"/>
      <c r="C43" s="65"/>
      <c r="D43" s="65"/>
      <c r="E43" s="66"/>
      <c r="F43" s="65" t="s">
        <v>316</v>
      </c>
      <c r="G43" s="65" t="s">
        <v>316</v>
      </c>
      <c r="H43" s="65" t="s">
        <v>316</v>
      </c>
      <c r="I43" s="65" t="s">
        <v>316</v>
      </c>
      <c r="J43" s="65" t="s">
        <v>316</v>
      </c>
      <c r="K43" s="65" t="s">
        <v>316</v>
      </c>
      <c r="L43" s="65" t="s">
        <v>316</v>
      </c>
      <c r="M43" s="65" t="s">
        <v>316</v>
      </c>
      <c r="N43" s="65" t="s">
        <v>316</v>
      </c>
      <c r="O43" s="65" t="s">
        <v>316</v>
      </c>
      <c r="P43" s="67" t="s">
        <v>316</v>
      </c>
    </row>
    <row r="44" spans="1:16">
      <c r="A44" s="59" t="s">
        <v>333</v>
      </c>
      <c r="B44" s="211" t="s">
        <v>334</v>
      </c>
      <c r="C44" s="60"/>
      <c r="D44" s="60"/>
      <c r="E44" s="61"/>
      <c r="F44" s="60"/>
      <c r="G44" s="60"/>
      <c r="H44" s="60"/>
      <c r="I44" s="60"/>
      <c r="J44" s="60"/>
      <c r="K44" s="60"/>
      <c r="L44" s="60"/>
      <c r="M44" s="60"/>
      <c r="N44" s="62" t="s">
        <v>315</v>
      </c>
      <c r="O44" s="62" t="s">
        <v>316</v>
      </c>
      <c r="P44" s="63"/>
    </row>
    <row r="45" spans="1:16">
      <c r="A45" s="59" t="s">
        <v>313</v>
      </c>
      <c r="B45" s="212"/>
      <c r="C45" s="60"/>
      <c r="D45" s="60"/>
      <c r="E45" s="61"/>
      <c r="F45" s="60"/>
      <c r="G45" s="60"/>
      <c r="H45" s="60"/>
      <c r="I45" s="60"/>
      <c r="J45" s="60"/>
      <c r="K45" s="60"/>
      <c r="L45" s="60"/>
      <c r="M45" s="60"/>
      <c r="N45" s="62" t="s">
        <v>315</v>
      </c>
      <c r="O45" s="62" t="s">
        <v>316</v>
      </c>
      <c r="P45" s="63"/>
    </row>
    <row r="46" spans="1:16">
      <c r="A46" s="59" t="s">
        <v>313</v>
      </c>
      <c r="B46" s="212"/>
      <c r="C46" s="60"/>
      <c r="D46" s="60"/>
      <c r="E46" s="61"/>
      <c r="F46" s="60"/>
      <c r="G46" s="60"/>
      <c r="H46" s="60"/>
      <c r="I46" s="60"/>
      <c r="J46" s="60"/>
      <c r="K46" s="60"/>
      <c r="L46" s="60"/>
      <c r="M46" s="60"/>
      <c r="N46" s="62" t="s">
        <v>315</v>
      </c>
      <c r="O46" s="62" t="s">
        <v>316</v>
      </c>
      <c r="P46" s="63"/>
    </row>
    <row r="47" spans="1:16">
      <c r="A47" s="59" t="s">
        <v>313</v>
      </c>
      <c r="B47" s="212"/>
      <c r="C47" s="60"/>
      <c r="D47" s="60"/>
      <c r="E47" s="61"/>
      <c r="F47" s="60"/>
      <c r="G47" s="60"/>
      <c r="H47" s="60"/>
      <c r="I47" s="60"/>
      <c r="J47" s="60"/>
      <c r="K47" s="60"/>
      <c r="L47" s="60"/>
      <c r="M47" s="60"/>
      <c r="N47" s="62" t="s">
        <v>315</v>
      </c>
      <c r="O47" s="62" t="s">
        <v>316</v>
      </c>
      <c r="P47" s="63"/>
    </row>
    <row r="48" spans="1:16">
      <c r="A48" s="59" t="s">
        <v>313</v>
      </c>
      <c r="B48" s="213"/>
      <c r="C48" s="60"/>
      <c r="D48" s="60"/>
      <c r="E48" s="61"/>
      <c r="F48" s="60"/>
      <c r="G48" s="60"/>
      <c r="H48" s="60"/>
      <c r="I48" s="60"/>
      <c r="J48" s="60"/>
      <c r="K48" s="60"/>
      <c r="L48" s="60"/>
      <c r="M48" s="60"/>
      <c r="N48" s="62" t="s">
        <v>315</v>
      </c>
      <c r="O48" s="62" t="s">
        <v>316</v>
      </c>
      <c r="P48" s="63"/>
    </row>
    <row r="49" spans="1:16">
      <c r="A49" s="64"/>
      <c r="B49" s="65"/>
      <c r="C49" s="65"/>
      <c r="D49" s="65"/>
      <c r="E49" s="66"/>
      <c r="F49" s="65" t="s">
        <v>316</v>
      </c>
      <c r="G49" s="65" t="s">
        <v>316</v>
      </c>
      <c r="H49" s="65" t="s">
        <v>316</v>
      </c>
      <c r="I49" s="65" t="s">
        <v>316</v>
      </c>
      <c r="J49" s="65" t="s">
        <v>316</v>
      </c>
      <c r="K49" s="65" t="s">
        <v>316</v>
      </c>
      <c r="L49" s="65" t="s">
        <v>316</v>
      </c>
      <c r="M49" s="65" t="s">
        <v>316</v>
      </c>
      <c r="N49" s="65" t="s">
        <v>316</v>
      </c>
      <c r="O49" s="65" t="s">
        <v>316</v>
      </c>
      <c r="P49" s="67" t="s">
        <v>316</v>
      </c>
    </row>
    <row r="50" spans="1:16">
      <c r="A50" s="59" t="s">
        <v>313</v>
      </c>
      <c r="B50" s="211" t="s">
        <v>335</v>
      </c>
      <c r="C50" s="60"/>
      <c r="D50" s="60"/>
      <c r="E50" s="61"/>
      <c r="F50" s="60"/>
      <c r="G50" s="60"/>
      <c r="H50" s="60"/>
      <c r="I50" s="60"/>
      <c r="J50" s="60"/>
      <c r="K50" s="60"/>
      <c r="L50" s="60"/>
      <c r="M50" s="60"/>
      <c r="N50" s="62" t="s">
        <v>315</v>
      </c>
      <c r="O50" s="62" t="s">
        <v>316</v>
      </c>
      <c r="P50" s="63"/>
    </row>
    <row r="51" spans="1:16">
      <c r="A51" s="59" t="s">
        <v>313</v>
      </c>
      <c r="B51" s="212"/>
      <c r="C51" s="60"/>
      <c r="D51" s="60"/>
      <c r="E51" s="61"/>
      <c r="F51" s="60"/>
      <c r="G51" s="60"/>
      <c r="H51" s="60"/>
      <c r="I51" s="60"/>
      <c r="J51" s="60"/>
      <c r="K51" s="60"/>
      <c r="L51" s="60"/>
      <c r="M51" s="60"/>
      <c r="N51" s="62" t="s">
        <v>315</v>
      </c>
      <c r="O51" s="62" t="s">
        <v>316</v>
      </c>
      <c r="P51" s="63"/>
    </row>
    <row r="52" spans="1:16">
      <c r="A52" s="59" t="s">
        <v>313</v>
      </c>
      <c r="B52" s="212"/>
      <c r="C52" s="60"/>
      <c r="D52" s="60"/>
      <c r="E52" s="61"/>
      <c r="F52" s="60"/>
      <c r="G52" s="60"/>
      <c r="H52" s="60"/>
      <c r="I52" s="60"/>
      <c r="J52" s="60"/>
      <c r="K52" s="60"/>
      <c r="L52" s="60"/>
      <c r="M52" s="60"/>
      <c r="N52" s="62" t="s">
        <v>315</v>
      </c>
      <c r="O52" s="62" t="s">
        <v>316</v>
      </c>
      <c r="P52" s="63"/>
    </row>
    <row r="53" spans="1:16">
      <c r="A53" s="59" t="s">
        <v>313</v>
      </c>
      <c r="B53" s="212"/>
      <c r="C53" s="60"/>
      <c r="D53" s="60"/>
      <c r="E53" s="61"/>
      <c r="F53" s="60"/>
      <c r="G53" s="60"/>
      <c r="H53" s="60"/>
      <c r="I53" s="60"/>
      <c r="J53" s="60"/>
      <c r="K53" s="60"/>
      <c r="L53" s="60"/>
      <c r="M53" s="60"/>
      <c r="N53" s="62" t="s">
        <v>315</v>
      </c>
      <c r="O53" s="62" t="s">
        <v>316</v>
      </c>
      <c r="P53" s="63"/>
    </row>
    <row r="54" spans="1:16">
      <c r="A54" s="59" t="s">
        <v>313</v>
      </c>
      <c r="B54" s="213"/>
      <c r="C54" s="60"/>
      <c r="D54" s="60"/>
      <c r="E54" s="61"/>
      <c r="F54" s="60"/>
      <c r="G54" s="60"/>
      <c r="H54" s="60"/>
      <c r="I54" s="60"/>
      <c r="J54" s="60"/>
      <c r="K54" s="60"/>
      <c r="L54" s="60"/>
      <c r="M54" s="60"/>
      <c r="N54" s="62" t="s">
        <v>315</v>
      </c>
      <c r="O54" s="62" t="s">
        <v>316</v>
      </c>
      <c r="P54" s="63"/>
    </row>
    <row r="55" spans="1:16">
      <c r="A55" s="64"/>
      <c r="B55" s="65"/>
      <c r="C55" s="65"/>
      <c r="D55" s="65"/>
      <c r="E55" s="66"/>
      <c r="F55" s="65" t="s">
        <v>316</v>
      </c>
      <c r="G55" s="65" t="s">
        <v>316</v>
      </c>
      <c r="H55" s="65" t="s">
        <v>316</v>
      </c>
      <c r="I55" s="65" t="s">
        <v>316</v>
      </c>
      <c r="J55" s="65" t="s">
        <v>316</v>
      </c>
      <c r="K55" s="65" t="s">
        <v>316</v>
      </c>
      <c r="L55" s="65" t="s">
        <v>316</v>
      </c>
      <c r="M55" s="65" t="s">
        <v>316</v>
      </c>
      <c r="N55" s="65" t="s">
        <v>316</v>
      </c>
      <c r="O55" s="65" t="s">
        <v>316</v>
      </c>
      <c r="P55" s="67" t="s">
        <v>316</v>
      </c>
    </row>
    <row r="56" spans="1:16">
      <c r="A56" s="59" t="s">
        <v>313</v>
      </c>
      <c r="B56" s="211" t="s">
        <v>336</v>
      </c>
      <c r="C56" s="60"/>
      <c r="D56" s="60"/>
      <c r="E56" s="61"/>
      <c r="F56" s="60"/>
      <c r="G56" s="60"/>
      <c r="H56" s="60"/>
      <c r="I56" s="60"/>
      <c r="J56" s="60"/>
      <c r="K56" s="60"/>
      <c r="L56" s="60"/>
      <c r="M56" s="60"/>
      <c r="N56" s="62" t="s">
        <v>315</v>
      </c>
      <c r="O56" s="62" t="s">
        <v>316</v>
      </c>
      <c r="P56" s="63"/>
    </row>
    <row r="57" spans="1:16">
      <c r="A57" s="59" t="s">
        <v>313</v>
      </c>
      <c r="B57" s="212"/>
      <c r="C57" s="60"/>
      <c r="D57" s="60"/>
      <c r="E57" s="61"/>
      <c r="F57" s="60"/>
      <c r="G57" s="60"/>
      <c r="H57" s="60"/>
      <c r="I57" s="60"/>
      <c r="J57" s="60"/>
      <c r="K57" s="60"/>
      <c r="L57" s="60"/>
      <c r="M57" s="60"/>
      <c r="N57" s="62" t="s">
        <v>315</v>
      </c>
      <c r="O57" s="62" t="s">
        <v>316</v>
      </c>
      <c r="P57" s="63"/>
    </row>
    <row r="58" spans="1:16">
      <c r="A58" s="59" t="s">
        <v>313</v>
      </c>
      <c r="B58" s="212"/>
      <c r="C58" s="60"/>
      <c r="D58" s="60"/>
      <c r="E58" s="61"/>
      <c r="F58" s="60"/>
      <c r="G58" s="60"/>
      <c r="H58" s="60"/>
      <c r="I58" s="60"/>
      <c r="J58" s="60"/>
      <c r="K58" s="60"/>
      <c r="L58" s="60"/>
      <c r="M58" s="60"/>
      <c r="N58" s="62" t="s">
        <v>315</v>
      </c>
      <c r="O58" s="62" t="s">
        <v>316</v>
      </c>
      <c r="P58" s="63"/>
    </row>
    <row r="59" spans="1:16">
      <c r="A59" s="59" t="s">
        <v>313</v>
      </c>
      <c r="B59" s="212"/>
      <c r="C59" s="60"/>
      <c r="D59" s="60"/>
      <c r="E59" s="61"/>
      <c r="F59" s="60"/>
      <c r="G59" s="60"/>
      <c r="H59" s="60"/>
      <c r="I59" s="60"/>
      <c r="J59" s="60"/>
      <c r="K59" s="60"/>
      <c r="L59" s="60"/>
      <c r="M59" s="60"/>
      <c r="N59" s="62" t="s">
        <v>315</v>
      </c>
      <c r="O59" s="62" t="s">
        <v>316</v>
      </c>
      <c r="P59" s="63"/>
    </row>
    <row r="60" spans="1:16">
      <c r="A60" s="59" t="s">
        <v>313</v>
      </c>
      <c r="B60" s="213"/>
      <c r="C60" s="60"/>
      <c r="D60" s="60"/>
      <c r="E60" s="61"/>
      <c r="F60" s="60"/>
      <c r="G60" s="60"/>
      <c r="H60" s="60"/>
      <c r="I60" s="60"/>
      <c r="J60" s="60"/>
      <c r="K60" s="60"/>
      <c r="L60" s="60"/>
      <c r="M60" s="60"/>
      <c r="N60" s="62" t="s">
        <v>315</v>
      </c>
      <c r="O60" s="62" t="s">
        <v>316</v>
      </c>
      <c r="P60" s="63"/>
    </row>
    <row r="61" spans="1:16">
      <c r="A61" s="64"/>
      <c r="B61" s="65"/>
      <c r="C61" s="65"/>
      <c r="D61" s="65"/>
      <c r="E61" s="66"/>
      <c r="F61" s="65" t="s">
        <v>316</v>
      </c>
      <c r="G61" s="65" t="s">
        <v>316</v>
      </c>
      <c r="H61" s="65" t="s">
        <v>316</v>
      </c>
      <c r="I61" s="65" t="s">
        <v>316</v>
      </c>
      <c r="J61" s="65" t="s">
        <v>316</v>
      </c>
      <c r="K61" s="65" t="s">
        <v>316</v>
      </c>
      <c r="L61" s="65" t="s">
        <v>316</v>
      </c>
      <c r="M61" s="65" t="s">
        <v>316</v>
      </c>
      <c r="N61" s="65" t="s">
        <v>316</v>
      </c>
      <c r="O61" s="65" t="s">
        <v>316</v>
      </c>
      <c r="P61" s="67" t="s">
        <v>316</v>
      </c>
    </row>
    <row r="62" spans="1:16">
      <c r="A62" s="59" t="s">
        <v>313</v>
      </c>
      <c r="B62" s="211" t="s">
        <v>337</v>
      </c>
      <c r="C62" s="60"/>
      <c r="D62" s="60"/>
      <c r="E62" s="61"/>
      <c r="F62" s="60"/>
      <c r="G62" s="60"/>
      <c r="H62" s="60"/>
      <c r="I62" s="60"/>
      <c r="J62" s="60"/>
      <c r="K62" s="60"/>
      <c r="L62" s="60"/>
      <c r="M62" s="60"/>
      <c r="N62" s="62" t="s">
        <v>315</v>
      </c>
      <c r="O62" s="62" t="s">
        <v>316</v>
      </c>
      <c r="P62" s="63"/>
    </row>
    <row r="63" spans="1:16">
      <c r="A63" s="59" t="s">
        <v>313</v>
      </c>
      <c r="B63" s="212"/>
      <c r="C63" s="60"/>
      <c r="D63" s="60"/>
      <c r="E63" s="61"/>
      <c r="F63" s="60"/>
      <c r="G63" s="60"/>
      <c r="H63" s="60"/>
      <c r="I63" s="60"/>
      <c r="J63" s="60"/>
      <c r="K63" s="60"/>
      <c r="L63" s="60"/>
      <c r="M63" s="60"/>
      <c r="N63" s="62" t="s">
        <v>315</v>
      </c>
      <c r="O63" s="62" t="s">
        <v>316</v>
      </c>
      <c r="P63" s="63"/>
    </row>
    <row r="64" spans="1:16">
      <c r="A64" s="59" t="s">
        <v>313</v>
      </c>
      <c r="B64" s="212"/>
      <c r="C64" s="60"/>
      <c r="D64" s="60"/>
      <c r="E64" s="61"/>
      <c r="F64" s="60"/>
      <c r="G64" s="60"/>
      <c r="H64" s="60"/>
      <c r="I64" s="60"/>
      <c r="J64" s="60"/>
      <c r="K64" s="60"/>
      <c r="L64" s="60"/>
      <c r="M64" s="60"/>
      <c r="N64" s="62" t="s">
        <v>315</v>
      </c>
      <c r="O64" s="62" t="s">
        <v>316</v>
      </c>
      <c r="P64" s="63"/>
    </row>
    <row r="65" spans="1:16">
      <c r="A65" s="59" t="s">
        <v>313</v>
      </c>
      <c r="B65" s="212"/>
      <c r="C65" s="60"/>
      <c r="D65" s="60"/>
      <c r="E65" s="61"/>
      <c r="F65" s="60"/>
      <c r="G65" s="60"/>
      <c r="H65" s="60"/>
      <c r="I65" s="60"/>
      <c r="J65" s="60"/>
      <c r="K65" s="60"/>
      <c r="L65" s="60"/>
      <c r="M65" s="60"/>
      <c r="N65" s="62" t="s">
        <v>315</v>
      </c>
      <c r="O65" s="62" t="s">
        <v>316</v>
      </c>
      <c r="P65" s="63"/>
    </row>
    <row r="66" spans="1:16">
      <c r="A66" s="59" t="s">
        <v>313</v>
      </c>
      <c r="B66" s="213"/>
      <c r="C66" s="60"/>
      <c r="D66" s="60"/>
      <c r="E66" s="61"/>
      <c r="F66" s="60"/>
      <c r="G66" s="60"/>
      <c r="H66" s="60"/>
      <c r="I66" s="60"/>
      <c r="J66" s="60"/>
      <c r="K66" s="60"/>
      <c r="L66" s="60"/>
      <c r="M66" s="60"/>
      <c r="N66" s="62" t="s">
        <v>315</v>
      </c>
      <c r="O66" s="62" t="s">
        <v>316</v>
      </c>
      <c r="P66" s="63"/>
    </row>
    <row r="67" spans="1:16">
      <c r="A67" s="64"/>
      <c r="B67" s="65"/>
      <c r="C67" s="65"/>
      <c r="D67" s="65"/>
      <c r="E67" s="66"/>
      <c r="F67" s="65" t="s">
        <v>316</v>
      </c>
      <c r="G67" s="65" t="s">
        <v>316</v>
      </c>
      <c r="H67" s="65" t="s">
        <v>316</v>
      </c>
      <c r="I67" s="65" t="s">
        <v>316</v>
      </c>
      <c r="J67" s="65" t="s">
        <v>316</v>
      </c>
      <c r="K67" s="65" t="s">
        <v>316</v>
      </c>
      <c r="L67" s="65" t="s">
        <v>316</v>
      </c>
      <c r="M67" s="65" t="s">
        <v>316</v>
      </c>
      <c r="N67" s="65" t="s">
        <v>316</v>
      </c>
      <c r="O67" s="65" t="s">
        <v>316</v>
      </c>
      <c r="P67" s="67" t="s">
        <v>316</v>
      </c>
    </row>
    <row r="68" spans="1:16">
      <c r="A68" s="59" t="s">
        <v>313</v>
      </c>
      <c r="B68" s="211" t="s">
        <v>338</v>
      </c>
      <c r="C68" s="60"/>
      <c r="D68" s="60"/>
      <c r="E68" s="61"/>
      <c r="F68" s="60"/>
      <c r="G68" s="60"/>
      <c r="H68" s="60"/>
      <c r="I68" s="60"/>
      <c r="J68" s="60"/>
      <c r="K68" s="60"/>
      <c r="L68" s="60"/>
      <c r="M68" s="60"/>
      <c r="N68" s="62" t="s">
        <v>315</v>
      </c>
      <c r="O68" s="62" t="s">
        <v>316</v>
      </c>
      <c r="P68" s="63"/>
    </row>
    <row r="69" spans="1:16">
      <c r="A69" s="59" t="s">
        <v>313</v>
      </c>
      <c r="B69" s="212"/>
      <c r="C69" s="60"/>
      <c r="D69" s="60"/>
      <c r="E69" s="61"/>
      <c r="F69" s="60"/>
      <c r="G69" s="60"/>
      <c r="H69" s="60"/>
      <c r="I69" s="60"/>
      <c r="J69" s="60"/>
      <c r="K69" s="60"/>
      <c r="L69" s="60"/>
      <c r="M69" s="60"/>
      <c r="N69" s="62" t="s">
        <v>315</v>
      </c>
      <c r="O69" s="62" t="s">
        <v>316</v>
      </c>
      <c r="P69" s="63"/>
    </row>
    <row r="70" spans="1:16">
      <c r="A70" s="59" t="s">
        <v>313</v>
      </c>
      <c r="B70" s="212"/>
      <c r="C70" s="60"/>
      <c r="D70" s="60"/>
      <c r="E70" s="61"/>
      <c r="F70" s="60"/>
      <c r="G70" s="60"/>
      <c r="H70" s="60"/>
      <c r="I70" s="60"/>
      <c r="J70" s="60"/>
      <c r="K70" s="60"/>
      <c r="L70" s="60"/>
      <c r="M70" s="60"/>
      <c r="N70" s="62" t="s">
        <v>315</v>
      </c>
      <c r="O70" s="62" t="s">
        <v>316</v>
      </c>
      <c r="P70" s="63"/>
    </row>
    <row r="71" spans="1:16">
      <c r="A71" s="59" t="s">
        <v>313</v>
      </c>
      <c r="B71" s="212"/>
      <c r="C71" s="60"/>
      <c r="D71" s="60"/>
      <c r="E71" s="61"/>
      <c r="F71" s="60"/>
      <c r="G71" s="60"/>
      <c r="H71" s="60"/>
      <c r="I71" s="60"/>
      <c r="J71" s="60"/>
      <c r="K71" s="60"/>
      <c r="L71" s="60"/>
      <c r="M71" s="60"/>
      <c r="N71" s="62" t="s">
        <v>315</v>
      </c>
      <c r="O71" s="62" t="s">
        <v>316</v>
      </c>
      <c r="P71" s="63"/>
    </row>
    <row r="72" spans="1:16">
      <c r="A72" s="59" t="s">
        <v>313</v>
      </c>
      <c r="B72" s="213"/>
      <c r="C72" s="60"/>
      <c r="D72" s="60"/>
      <c r="E72" s="61"/>
      <c r="F72" s="60"/>
      <c r="G72" s="60"/>
      <c r="H72" s="60"/>
      <c r="I72" s="60"/>
      <c r="J72" s="60"/>
      <c r="K72" s="60"/>
      <c r="L72" s="60"/>
      <c r="M72" s="60"/>
      <c r="N72" s="62" t="s">
        <v>315</v>
      </c>
      <c r="O72" s="62" t="s">
        <v>316</v>
      </c>
      <c r="P72" s="63"/>
    </row>
    <row r="73" spans="1:16">
      <c r="A73" s="64"/>
      <c r="B73" s="65"/>
      <c r="C73" s="65"/>
      <c r="D73" s="65"/>
      <c r="E73" s="66"/>
      <c r="F73" s="65" t="s">
        <v>316</v>
      </c>
      <c r="G73" s="65" t="s">
        <v>316</v>
      </c>
      <c r="H73" s="65" t="s">
        <v>316</v>
      </c>
      <c r="I73" s="65" t="s">
        <v>316</v>
      </c>
      <c r="J73" s="65" t="s">
        <v>316</v>
      </c>
      <c r="K73" s="65" t="s">
        <v>316</v>
      </c>
      <c r="L73" s="65" t="s">
        <v>316</v>
      </c>
      <c r="M73" s="65" t="s">
        <v>316</v>
      </c>
      <c r="N73" s="65" t="s">
        <v>316</v>
      </c>
      <c r="O73" s="65" t="s">
        <v>316</v>
      </c>
      <c r="P73" s="67" t="s">
        <v>316</v>
      </c>
    </row>
    <row r="74" spans="1:16">
      <c r="A74" s="59" t="s">
        <v>313</v>
      </c>
      <c r="B74" s="211" t="s">
        <v>339</v>
      </c>
      <c r="C74" s="60"/>
      <c r="D74" s="60"/>
      <c r="E74" s="61"/>
      <c r="F74" s="60"/>
      <c r="G74" s="60"/>
      <c r="H74" s="60"/>
      <c r="I74" s="60"/>
      <c r="J74" s="60"/>
      <c r="K74" s="60"/>
      <c r="L74" s="60"/>
      <c r="M74" s="60"/>
      <c r="N74" s="62" t="s">
        <v>315</v>
      </c>
      <c r="O74" s="62" t="s">
        <v>316</v>
      </c>
      <c r="P74" s="63"/>
    </row>
    <row r="75" spans="1:16">
      <c r="A75" s="59" t="s">
        <v>313</v>
      </c>
      <c r="B75" s="212"/>
      <c r="C75" s="60"/>
      <c r="D75" s="60"/>
      <c r="E75" s="61"/>
      <c r="F75" s="60"/>
      <c r="G75" s="60"/>
      <c r="H75" s="60"/>
      <c r="I75" s="60"/>
      <c r="J75" s="60"/>
      <c r="K75" s="60"/>
      <c r="L75" s="60"/>
      <c r="M75" s="60"/>
      <c r="N75" s="62" t="s">
        <v>315</v>
      </c>
      <c r="O75" s="62" t="s">
        <v>316</v>
      </c>
      <c r="P75" s="63"/>
    </row>
    <row r="76" spans="1:16">
      <c r="A76" s="59" t="s">
        <v>313</v>
      </c>
      <c r="B76" s="212"/>
      <c r="C76" s="60"/>
      <c r="D76" s="60"/>
      <c r="E76" s="61"/>
      <c r="F76" s="60"/>
      <c r="G76" s="60"/>
      <c r="H76" s="60"/>
      <c r="I76" s="60"/>
      <c r="J76" s="60"/>
      <c r="K76" s="60"/>
      <c r="L76" s="60"/>
      <c r="M76" s="60"/>
      <c r="N76" s="62" t="s">
        <v>315</v>
      </c>
      <c r="O76" s="62" t="s">
        <v>316</v>
      </c>
      <c r="P76" s="63"/>
    </row>
    <row r="77" spans="1:16">
      <c r="A77" s="59" t="s">
        <v>313</v>
      </c>
      <c r="B77" s="212"/>
      <c r="C77" s="60"/>
      <c r="D77" s="60"/>
      <c r="E77" s="61"/>
      <c r="F77" s="60"/>
      <c r="G77" s="60"/>
      <c r="H77" s="60"/>
      <c r="I77" s="60"/>
      <c r="J77" s="60"/>
      <c r="K77" s="60"/>
      <c r="L77" s="60"/>
      <c r="M77" s="60"/>
      <c r="N77" s="62" t="s">
        <v>315</v>
      </c>
      <c r="O77" s="62" t="s">
        <v>316</v>
      </c>
      <c r="P77" s="63"/>
    </row>
    <row r="78" spans="1:16">
      <c r="A78" s="59" t="s">
        <v>313</v>
      </c>
      <c r="B78" s="213"/>
      <c r="C78" s="60"/>
      <c r="D78" s="60"/>
      <c r="E78" s="61"/>
      <c r="F78" s="60"/>
      <c r="G78" s="60"/>
      <c r="H78" s="60"/>
      <c r="I78" s="60"/>
      <c r="J78" s="60"/>
      <c r="K78" s="60"/>
      <c r="L78" s="60"/>
      <c r="M78" s="60"/>
      <c r="N78" s="62" t="s">
        <v>315</v>
      </c>
      <c r="O78" s="62" t="s">
        <v>316</v>
      </c>
      <c r="P78" s="63"/>
    </row>
    <row r="79" spans="1:16">
      <c r="A79" s="64"/>
      <c r="B79" s="65"/>
      <c r="C79" s="65"/>
      <c r="D79" s="65"/>
      <c r="E79" s="66"/>
      <c r="F79" s="65" t="s">
        <v>316</v>
      </c>
      <c r="G79" s="65" t="s">
        <v>316</v>
      </c>
      <c r="H79" s="65" t="s">
        <v>316</v>
      </c>
      <c r="I79" s="65" t="s">
        <v>316</v>
      </c>
      <c r="J79" s="65" t="s">
        <v>316</v>
      </c>
      <c r="K79" s="65" t="s">
        <v>316</v>
      </c>
      <c r="L79" s="65" t="s">
        <v>316</v>
      </c>
      <c r="M79" s="65" t="s">
        <v>316</v>
      </c>
      <c r="N79" s="65" t="s">
        <v>316</v>
      </c>
      <c r="O79" s="65" t="s">
        <v>316</v>
      </c>
      <c r="P79" s="67" t="s">
        <v>316</v>
      </c>
    </row>
    <row r="80" spans="1:16">
      <c r="A80" s="59" t="s">
        <v>313</v>
      </c>
      <c r="B80" s="211" t="s">
        <v>340</v>
      </c>
      <c r="C80" s="60"/>
      <c r="D80" s="60"/>
      <c r="E80" s="61"/>
      <c r="F80" s="60"/>
      <c r="G80" s="60"/>
      <c r="H80" s="60"/>
      <c r="I80" s="60"/>
      <c r="J80" s="60"/>
      <c r="K80" s="60"/>
      <c r="L80" s="60"/>
      <c r="M80" s="60"/>
      <c r="N80" s="62" t="s">
        <v>315</v>
      </c>
      <c r="O80" s="62" t="s">
        <v>316</v>
      </c>
      <c r="P80" s="63"/>
    </row>
    <row r="81" spans="1:16">
      <c r="A81" s="59" t="s">
        <v>313</v>
      </c>
      <c r="B81" s="212"/>
      <c r="C81" s="60"/>
      <c r="D81" s="60"/>
      <c r="E81" s="61"/>
      <c r="F81" s="60"/>
      <c r="G81" s="60"/>
      <c r="H81" s="60"/>
      <c r="I81" s="60"/>
      <c r="J81" s="60"/>
      <c r="K81" s="60"/>
      <c r="L81" s="60"/>
      <c r="M81" s="60"/>
      <c r="N81" s="62" t="s">
        <v>315</v>
      </c>
      <c r="O81" s="62" t="s">
        <v>316</v>
      </c>
      <c r="P81" s="63"/>
    </row>
    <row r="82" spans="1:16">
      <c r="A82" s="59" t="s">
        <v>313</v>
      </c>
      <c r="B82" s="212"/>
      <c r="C82" s="60"/>
      <c r="D82" s="60"/>
      <c r="E82" s="61"/>
      <c r="F82" s="60"/>
      <c r="G82" s="60"/>
      <c r="H82" s="60"/>
      <c r="I82" s="60"/>
      <c r="J82" s="60"/>
      <c r="K82" s="60"/>
      <c r="L82" s="60"/>
      <c r="M82" s="60"/>
      <c r="N82" s="62" t="s">
        <v>315</v>
      </c>
      <c r="O82" s="62" t="s">
        <v>316</v>
      </c>
      <c r="P82" s="63"/>
    </row>
    <row r="83" spans="1:16">
      <c r="A83" s="59" t="s">
        <v>313</v>
      </c>
      <c r="B83" s="212"/>
      <c r="C83" s="60"/>
      <c r="D83" s="60"/>
      <c r="E83" s="61"/>
      <c r="F83" s="60"/>
      <c r="G83" s="60"/>
      <c r="H83" s="60"/>
      <c r="I83" s="60"/>
      <c r="J83" s="60"/>
      <c r="K83" s="60"/>
      <c r="L83" s="60"/>
      <c r="M83" s="60"/>
      <c r="N83" s="62" t="s">
        <v>315</v>
      </c>
      <c r="O83" s="62" t="s">
        <v>316</v>
      </c>
      <c r="P83" s="63"/>
    </row>
    <row r="84" spans="1:16">
      <c r="A84" s="59"/>
      <c r="B84" s="213"/>
      <c r="C84" s="60"/>
      <c r="D84" s="60"/>
      <c r="E84" s="61"/>
      <c r="F84" s="60"/>
      <c r="G84" s="60"/>
      <c r="H84" s="60"/>
      <c r="I84" s="60"/>
      <c r="J84" s="60"/>
      <c r="K84" s="60"/>
      <c r="L84" s="60"/>
      <c r="M84" s="60"/>
      <c r="N84" s="62" t="s">
        <v>316</v>
      </c>
      <c r="O84" s="62" t="s">
        <v>316</v>
      </c>
      <c r="P84" s="63"/>
    </row>
    <row r="85" spans="1:16">
      <c r="A85" s="64"/>
      <c r="B85" s="65"/>
      <c r="C85" s="65"/>
      <c r="D85" s="65"/>
      <c r="E85" s="66"/>
      <c r="F85" s="65" t="s">
        <v>316</v>
      </c>
      <c r="G85" s="65" t="s">
        <v>316</v>
      </c>
      <c r="H85" s="65" t="s">
        <v>316</v>
      </c>
      <c r="I85" s="65" t="s">
        <v>316</v>
      </c>
      <c r="J85" s="65" t="s">
        <v>316</v>
      </c>
      <c r="K85" s="65" t="s">
        <v>316</v>
      </c>
      <c r="L85" s="65" t="s">
        <v>316</v>
      </c>
      <c r="M85" s="65" t="s">
        <v>316</v>
      </c>
      <c r="N85" s="65" t="s">
        <v>316</v>
      </c>
      <c r="O85" s="65" t="s">
        <v>316</v>
      </c>
      <c r="P85" s="67" t="s">
        <v>316</v>
      </c>
    </row>
    <row r="86" spans="1:16">
      <c r="A86" s="68"/>
      <c r="B86" s="68"/>
      <c r="C86" s="68"/>
      <c r="D86" s="68"/>
      <c r="E86" s="68"/>
      <c r="F86" s="68"/>
      <c r="G86" s="68"/>
      <c r="H86" s="68"/>
      <c r="I86" s="68"/>
      <c r="J86" s="68"/>
      <c r="K86" s="68"/>
      <c r="L86" s="68"/>
      <c r="M86" s="68"/>
      <c r="N86" s="69"/>
      <c r="O86" s="69"/>
      <c r="P86" s="68"/>
    </row>
    <row r="87" spans="1:16">
      <c r="A87" s="70" t="s">
        <v>275</v>
      </c>
      <c r="B87" s="70"/>
      <c r="C87" s="70"/>
      <c r="D87" s="70"/>
      <c r="E87" s="70"/>
      <c r="F87" s="70" t="s">
        <v>315</v>
      </c>
      <c r="G87" s="70" t="s">
        <v>315</v>
      </c>
      <c r="H87" s="70" t="s">
        <v>315</v>
      </c>
      <c r="I87" s="70" t="s">
        <v>315</v>
      </c>
      <c r="J87" s="70" t="s">
        <v>315</v>
      </c>
      <c r="K87" s="70" t="s">
        <v>315</v>
      </c>
      <c r="L87" s="70" t="s">
        <v>315</v>
      </c>
      <c r="M87" s="70" t="s">
        <v>315</v>
      </c>
      <c r="N87" s="70" t="s">
        <v>316</v>
      </c>
      <c r="O87" s="70" t="s">
        <v>316</v>
      </c>
      <c r="P87" s="70" t="s">
        <v>316</v>
      </c>
    </row>
  </sheetData>
  <mergeCells count="31">
    <mergeCell ref="A1:P1"/>
    <mergeCell ref="A3:P3"/>
    <mergeCell ref="A4:P4"/>
    <mergeCell ref="A5:P5"/>
    <mergeCell ref="A7:A9"/>
    <mergeCell ref="B7:B9"/>
    <mergeCell ref="C7:C9"/>
    <mergeCell ref="D7:D9"/>
    <mergeCell ref="E7:E9"/>
    <mergeCell ref="F7:M7"/>
    <mergeCell ref="B44:B48"/>
    <mergeCell ref="B50:B54"/>
    <mergeCell ref="N7:N9"/>
    <mergeCell ref="O7:O9"/>
    <mergeCell ref="P7:P9"/>
    <mergeCell ref="F8:F9"/>
    <mergeCell ref="G8:G9"/>
    <mergeCell ref="H8:H9"/>
    <mergeCell ref="I8:I9"/>
    <mergeCell ref="J8:J9"/>
    <mergeCell ref="L8:L9"/>
    <mergeCell ref="K8:K9"/>
    <mergeCell ref="B10:B14"/>
    <mergeCell ref="B16:B30"/>
    <mergeCell ref="B32:B36"/>
    <mergeCell ref="B38:B42"/>
    <mergeCell ref="B56:B60"/>
    <mergeCell ref="B62:B66"/>
    <mergeCell ref="B68:B72"/>
    <mergeCell ref="B74:B78"/>
    <mergeCell ref="B80:B84"/>
  </mergeCells>
  <phoneticPr fontId="1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753E5-9EFB-421E-975F-AE31065BFA6C}">
  <sheetPr>
    <tabColor theme="4"/>
    <pageSetUpPr fitToPage="1"/>
  </sheetPr>
  <dimension ref="A1:O78"/>
  <sheetViews>
    <sheetView showGridLines="0" showWhiteSpace="0" view="pageLayout" topLeftCell="A63" zoomScaleNormal="96" zoomScaleSheetLayoutView="140" workbookViewId="0">
      <selection activeCell="A3" sqref="A3"/>
    </sheetView>
  </sheetViews>
  <sheetFormatPr defaultColWidth="10" defaultRowHeight="16.5"/>
  <cols>
    <col min="1" max="1" width="43.625" style="129" customWidth="1"/>
    <col min="2" max="2" width="14.25" style="129" customWidth="1"/>
    <col min="3" max="3" width="9.875" style="129" customWidth="1"/>
    <col min="4" max="4" width="10.75" style="129" customWidth="1"/>
    <col min="5" max="6" width="9.875" style="129" customWidth="1"/>
    <col min="7" max="7" width="11.5" style="129" customWidth="1"/>
    <col min="8" max="8" width="9.375" style="129" customWidth="1"/>
    <col min="9" max="9" width="15.625" style="129" customWidth="1"/>
    <col min="10" max="10" width="15.375" style="129" customWidth="1"/>
    <col min="11" max="11" width="29.25" style="129" customWidth="1"/>
    <col min="12" max="12" width="34.25" style="129" customWidth="1"/>
    <col min="13" max="15" width="19.125" style="129" customWidth="1"/>
    <col min="16" max="16384" width="10" style="129"/>
  </cols>
  <sheetData>
    <row r="1" spans="1:15" s="150" customFormat="1" ht="24.95" customHeight="1">
      <c r="A1" s="256" t="s">
        <v>341</v>
      </c>
      <c r="B1" s="257"/>
      <c r="C1" s="257"/>
      <c r="D1" s="257"/>
      <c r="E1" s="257"/>
      <c r="F1" s="257"/>
      <c r="G1" s="257"/>
      <c r="H1" s="257"/>
      <c r="I1" s="257"/>
      <c r="J1" s="257"/>
      <c r="K1" s="257"/>
      <c r="L1" s="139"/>
      <c r="M1" s="129"/>
      <c r="N1" s="129"/>
      <c r="O1" s="129"/>
    </row>
    <row r="2" spans="1:15" s="130" customFormat="1" ht="14.1" customHeight="1">
      <c r="A2" s="259" t="s">
        <v>342</v>
      </c>
      <c r="B2" s="260"/>
      <c r="C2" s="260"/>
      <c r="D2" s="260"/>
      <c r="E2" s="260"/>
      <c r="F2" s="260"/>
      <c r="G2" s="260"/>
      <c r="H2" s="260"/>
      <c r="I2" s="260"/>
      <c r="J2" s="260"/>
      <c r="K2" s="260"/>
      <c r="L2" s="139"/>
      <c r="M2" s="129"/>
      <c r="N2" s="129"/>
      <c r="O2" s="129"/>
    </row>
    <row r="3" spans="1:15" s="130" customFormat="1">
      <c r="A3" s="140"/>
      <c r="B3" s="149"/>
      <c r="C3" s="148" t="s">
        <v>343</v>
      </c>
      <c r="D3" s="147"/>
      <c r="E3" s="146"/>
      <c r="F3" s="146"/>
      <c r="H3" s="129"/>
      <c r="I3" s="129"/>
      <c r="J3" s="129"/>
      <c r="K3" s="129"/>
      <c r="L3" s="129"/>
      <c r="M3" s="129"/>
      <c r="N3" s="129"/>
      <c r="O3" s="129"/>
    </row>
    <row r="4" spans="1:15" s="130" customFormat="1" ht="54" customHeight="1">
      <c r="A4" s="237" t="s">
        <v>344</v>
      </c>
      <c r="B4" s="238" t="s">
        <v>345</v>
      </c>
      <c r="C4" s="239" t="s">
        <v>346</v>
      </c>
      <c r="D4" s="240"/>
      <c r="E4" s="253" t="s">
        <v>347</v>
      </c>
      <c r="F4" s="238" t="s">
        <v>348</v>
      </c>
      <c r="G4" s="238"/>
      <c r="H4" s="238" t="s">
        <v>349</v>
      </c>
      <c r="I4" s="238"/>
      <c r="J4" s="238"/>
      <c r="K4" s="253" t="s">
        <v>350</v>
      </c>
    </row>
    <row r="5" spans="1:15" s="130" customFormat="1" ht="15.75" customHeight="1">
      <c r="A5" s="237"/>
      <c r="B5" s="238"/>
      <c r="C5" s="135">
        <v>2027</v>
      </c>
      <c r="D5" s="135">
        <v>2028</v>
      </c>
      <c r="E5" s="254"/>
      <c r="F5" s="135">
        <v>2027</v>
      </c>
      <c r="G5" s="135">
        <v>2028</v>
      </c>
      <c r="H5" s="238"/>
      <c r="I5" s="238"/>
      <c r="J5" s="238"/>
      <c r="K5" s="254"/>
    </row>
    <row r="6" spans="1:15" s="130" customFormat="1" ht="20.100000000000001" customHeight="1">
      <c r="A6" s="133" t="s">
        <v>351</v>
      </c>
      <c r="B6" s="141"/>
      <c r="C6" s="145"/>
      <c r="D6" s="145"/>
      <c r="E6" s="144"/>
      <c r="F6" s="137"/>
      <c r="G6" s="137"/>
      <c r="H6" s="258"/>
      <c r="I6" s="258"/>
      <c r="J6" s="258"/>
      <c r="K6" s="258"/>
    </row>
    <row r="7" spans="1:15" s="130" customFormat="1" ht="20.100000000000001" customHeight="1">
      <c r="A7" s="133" t="s">
        <v>352</v>
      </c>
      <c r="B7" s="141"/>
      <c r="C7" s="145"/>
      <c r="D7" s="145"/>
      <c r="E7" s="144"/>
      <c r="F7" s="137"/>
      <c r="G7" s="137"/>
      <c r="H7" s="258"/>
      <c r="I7" s="258"/>
      <c r="J7" s="258"/>
      <c r="K7" s="258"/>
    </row>
    <row r="8" spans="1:15" s="130" customFormat="1" ht="20.100000000000001" customHeight="1">
      <c r="A8" s="133" t="s">
        <v>353</v>
      </c>
      <c r="B8" s="141"/>
      <c r="C8" s="145"/>
      <c r="D8" s="145"/>
      <c r="E8" s="144"/>
      <c r="F8" s="137"/>
      <c r="G8" s="137"/>
      <c r="H8" s="258"/>
      <c r="I8" s="258"/>
      <c r="J8" s="258"/>
      <c r="K8" s="258"/>
    </row>
    <row r="9" spans="1:15" s="130" customFormat="1" ht="20.100000000000001" customHeight="1">
      <c r="A9" s="133" t="s">
        <v>354</v>
      </c>
      <c r="B9" s="141"/>
      <c r="C9" s="145"/>
      <c r="D9" s="145"/>
      <c r="E9" s="144"/>
      <c r="F9" s="137"/>
      <c r="G9" s="137"/>
      <c r="H9" s="258"/>
      <c r="I9" s="258"/>
      <c r="J9" s="258"/>
      <c r="K9" s="258"/>
    </row>
    <row r="10" spans="1:15" s="130" customFormat="1" ht="20.100000000000001" customHeight="1">
      <c r="A10" s="133" t="s">
        <v>355</v>
      </c>
      <c r="B10" s="141"/>
      <c r="C10" s="145"/>
      <c r="D10" s="145"/>
      <c r="E10" s="144"/>
      <c r="F10" s="137"/>
      <c r="G10" s="137"/>
      <c r="H10" s="258"/>
      <c r="I10" s="258"/>
      <c r="J10" s="258"/>
      <c r="K10" s="258"/>
    </row>
    <row r="11" spans="1:15" s="130" customFormat="1" ht="20.100000000000001" customHeight="1">
      <c r="A11" s="133" t="s">
        <v>356</v>
      </c>
      <c r="B11" s="141"/>
      <c r="C11" s="145"/>
      <c r="D11" s="145"/>
      <c r="E11" s="144"/>
      <c r="F11" s="137"/>
      <c r="G11" s="137"/>
      <c r="H11" s="258"/>
      <c r="I11" s="258"/>
      <c r="J11" s="258"/>
      <c r="K11" s="258"/>
    </row>
    <row r="12" spans="1:15" s="130" customFormat="1" ht="20.100000000000001" customHeight="1">
      <c r="A12" s="133" t="s">
        <v>357</v>
      </c>
      <c r="B12" s="141"/>
      <c r="C12" s="145"/>
      <c r="D12" s="145"/>
      <c r="E12" s="144"/>
      <c r="F12" s="137"/>
      <c r="G12" s="137"/>
      <c r="H12" s="258"/>
      <c r="I12" s="258"/>
      <c r="J12" s="258"/>
      <c r="K12" s="258"/>
    </row>
    <row r="13" spans="1:15" s="130" customFormat="1" ht="20.100000000000001" customHeight="1">
      <c r="A13" s="133" t="s">
        <v>358</v>
      </c>
      <c r="B13" s="141"/>
      <c r="C13" s="145"/>
      <c r="D13" s="145"/>
      <c r="E13" s="144"/>
      <c r="F13" s="137"/>
      <c r="G13" s="137"/>
      <c r="H13" s="258"/>
      <c r="I13" s="258"/>
      <c r="J13" s="258"/>
      <c r="K13" s="258"/>
    </row>
    <row r="14" spans="1:15" s="130" customFormat="1" ht="20.100000000000001" customHeight="1">
      <c r="A14" s="133" t="s">
        <v>359</v>
      </c>
      <c r="B14" s="141"/>
      <c r="C14" s="145"/>
      <c r="D14" s="145"/>
      <c r="E14" s="144"/>
      <c r="F14" s="137"/>
      <c r="G14" s="137"/>
      <c r="H14" s="258"/>
      <c r="I14" s="258"/>
      <c r="J14" s="258"/>
      <c r="K14" s="258"/>
    </row>
    <row r="15" spans="1:15" s="130" customFormat="1" ht="204.75" customHeight="1">
      <c r="A15" s="133" t="s">
        <v>360</v>
      </c>
      <c r="B15" s="141"/>
      <c r="C15" s="145"/>
      <c r="D15" s="145"/>
      <c r="E15" s="144"/>
      <c r="F15" s="137"/>
      <c r="G15" s="137"/>
      <c r="H15" s="258"/>
      <c r="I15" s="258"/>
      <c r="J15" s="258"/>
      <c r="K15" s="258"/>
      <c r="L15" s="143"/>
    </row>
    <row r="16" spans="1:15" s="130" customFormat="1">
      <c r="A16" s="140"/>
      <c r="B16" s="139"/>
      <c r="C16" s="139"/>
      <c r="D16" s="139"/>
      <c r="E16" s="139"/>
      <c r="F16" s="139"/>
      <c r="G16" s="139"/>
      <c r="H16" s="139"/>
      <c r="I16" s="138"/>
      <c r="J16" s="138"/>
      <c r="K16" s="138"/>
      <c r="L16" s="143"/>
      <c r="M16" s="129"/>
      <c r="N16" s="129"/>
      <c r="O16" s="129"/>
    </row>
    <row r="17" spans="1:15" s="130" customFormat="1" ht="54" customHeight="1">
      <c r="A17" s="237" t="s">
        <v>212</v>
      </c>
      <c r="B17" s="238" t="s">
        <v>361</v>
      </c>
      <c r="C17" s="239" t="s">
        <v>346</v>
      </c>
      <c r="D17" s="240"/>
      <c r="E17" s="239" t="s">
        <v>348</v>
      </c>
      <c r="F17" s="240"/>
      <c r="G17" s="238" t="s">
        <v>349</v>
      </c>
      <c r="H17" s="238"/>
      <c r="I17" s="238"/>
      <c r="J17" s="238" t="s">
        <v>362</v>
      </c>
      <c r="K17" s="142"/>
    </row>
    <row r="18" spans="1:15" s="130" customFormat="1" ht="14.25">
      <c r="A18" s="237"/>
      <c r="B18" s="238"/>
      <c r="C18" s="135">
        <v>2027</v>
      </c>
      <c r="D18" s="135">
        <v>2028</v>
      </c>
      <c r="E18" s="135">
        <v>2027</v>
      </c>
      <c r="F18" s="135">
        <v>2028</v>
      </c>
      <c r="G18" s="238"/>
      <c r="H18" s="238"/>
      <c r="I18" s="238"/>
      <c r="J18" s="238"/>
    </row>
    <row r="19" spans="1:15" s="130" customFormat="1" ht="20.100000000000001" customHeight="1">
      <c r="A19" s="133" t="s">
        <v>363</v>
      </c>
      <c r="B19" s="141" t="s">
        <v>364</v>
      </c>
      <c r="C19" s="137"/>
      <c r="D19" s="137"/>
      <c r="E19" s="137"/>
      <c r="F19" s="137"/>
      <c r="G19" s="258"/>
      <c r="H19" s="258"/>
      <c r="I19" s="258"/>
      <c r="J19" s="258"/>
    </row>
    <row r="20" spans="1:15" s="130" customFormat="1" ht="20.100000000000001" customHeight="1">
      <c r="A20" s="133" t="s">
        <v>365</v>
      </c>
      <c r="B20" s="141" t="s">
        <v>366</v>
      </c>
      <c r="C20" s="137"/>
      <c r="D20" s="137"/>
      <c r="E20" s="137"/>
      <c r="F20" s="137"/>
      <c r="G20" s="258"/>
      <c r="H20" s="258"/>
      <c r="I20" s="258"/>
      <c r="J20" s="258"/>
    </row>
    <row r="21" spans="1:15" s="130" customFormat="1">
      <c r="A21" s="140"/>
      <c r="B21" s="139"/>
      <c r="C21" s="139"/>
      <c r="D21" s="139"/>
      <c r="E21" s="139"/>
      <c r="F21" s="139"/>
      <c r="G21" s="139"/>
      <c r="H21" s="139"/>
      <c r="I21" s="138"/>
      <c r="J21" s="138"/>
      <c r="K21" s="138"/>
      <c r="L21" s="138"/>
      <c r="M21" s="129"/>
      <c r="N21" s="129"/>
      <c r="O21" s="129"/>
    </row>
    <row r="22" spans="1:15" s="130" customFormat="1" ht="40.5" customHeight="1">
      <c r="A22" s="237" t="s">
        <v>367</v>
      </c>
      <c r="B22" s="238" t="s">
        <v>368</v>
      </c>
      <c r="C22" s="239" t="s">
        <v>369</v>
      </c>
      <c r="D22" s="240"/>
      <c r="E22" s="239" t="s">
        <v>370</v>
      </c>
      <c r="F22" s="240"/>
      <c r="G22" s="239" t="s">
        <v>348</v>
      </c>
      <c r="H22" s="240"/>
      <c r="I22" s="253" t="s">
        <v>349</v>
      </c>
      <c r="J22" s="253" t="s">
        <v>362</v>
      </c>
    </row>
    <row r="23" spans="1:15" s="130" customFormat="1" ht="14.25">
      <c r="A23" s="237"/>
      <c r="B23" s="238"/>
      <c r="C23" s="135">
        <v>2027</v>
      </c>
      <c r="D23" s="135">
        <v>2028</v>
      </c>
      <c r="E23" s="135">
        <v>2027</v>
      </c>
      <c r="F23" s="135">
        <v>2028</v>
      </c>
      <c r="G23" s="135">
        <v>2027</v>
      </c>
      <c r="H23" s="135">
        <v>2028</v>
      </c>
      <c r="I23" s="254"/>
      <c r="J23" s="254"/>
    </row>
    <row r="24" spans="1:15" s="130" customFormat="1" ht="20.100000000000001" customHeight="1">
      <c r="A24" s="133" t="s">
        <v>371</v>
      </c>
      <c r="B24" s="141" t="s">
        <v>372</v>
      </c>
      <c r="C24" s="137"/>
      <c r="D24" s="137"/>
      <c r="E24" s="137"/>
      <c r="F24" s="137"/>
      <c r="G24" s="137"/>
      <c r="H24" s="137"/>
      <c r="I24" s="255"/>
      <c r="J24" s="255"/>
    </row>
    <row r="25" spans="1:15" s="130" customFormat="1" ht="20.100000000000001" customHeight="1">
      <c r="A25" s="133" t="s">
        <v>373</v>
      </c>
      <c r="B25" s="141" t="s">
        <v>374</v>
      </c>
      <c r="C25" s="137"/>
      <c r="D25" s="137"/>
      <c r="E25" s="137"/>
      <c r="F25" s="137"/>
      <c r="G25" s="137"/>
      <c r="H25" s="137"/>
      <c r="I25" s="255"/>
      <c r="J25" s="255"/>
    </row>
    <row r="26" spans="1:15" s="130" customFormat="1" ht="20.100000000000001" customHeight="1">
      <c r="A26" s="133" t="s">
        <v>375</v>
      </c>
      <c r="B26" s="141" t="s">
        <v>376</v>
      </c>
      <c r="C26" s="137"/>
      <c r="D26" s="137"/>
      <c r="E26" s="137"/>
      <c r="F26" s="137"/>
      <c r="G26" s="137"/>
      <c r="H26" s="137"/>
      <c r="I26" s="255"/>
      <c r="J26" s="255"/>
    </row>
    <row r="27" spans="1:15" s="130" customFormat="1" ht="20.100000000000001" customHeight="1">
      <c r="A27" s="133" t="s">
        <v>377</v>
      </c>
      <c r="B27" s="141" t="s">
        <v>378</v>
      </c>
      <c r="C27" s="137"/>
      <c r="D27" s="137"/>
      <c r="E27" s="137"/>
      <c r="F27" s="137"/>
      <c r="G27" s="137"/>
      <c r="H27" s="137"/>
      <c r="I27" s="255"/>
      <c r="J27" s="255"/>
    </row>
    <row r="28" spans="1:15" s="130" customFormat="1">
      <c r="A28" s="140"/>
      <c r="B28" s="139"/>
      <c r="C28" s="139"/>
      <c r="D28" s="139"/>
      <c r="E28" s="139"/>
      <c r="F28" s="139"/>
      <c r="G28" s="139"/>
      <c r="H28" s="139"/>
      <c r="I28" s="138"/>
      <c r="J28" s="138"/>
      <c r="K28" s="138"/>
      <c r="L28" s="129"/>
      <c r="M28" s="129"/>
      <c r="N28" s="129"/>
    </row>
    <row r="29" spans="1:15" s="130" customFormat="1" ht="27" customHeight="1">
      <c r="A29" s="237" t="s">
        <v>379</v>
      </c>
      <c r="B29" s="238" t="s">
        <v>346</v>
      </c>
      <c r="C29" s="238"/>
      <c r="D29" s="238" t="s">
        <v>349</v>
      </c>
      <c r="E29" s="238"/>
      <c r="F29" s="238"/>
      <c r="G29" s="238" t="s">
        <v>362</v>
      </c>
    </row>
    <row r="30" spans="1:15" s="130" customFormat="1" ht="14.25">
      <c r="A30" s="237"/>
      <c r="B30" s="238"/>
      <c r="C30" s="238"/>
      <c r="D30" s="238"/>
      <c r="E30" s="238"/>
      <c r="F30" s="238"/>
      <c r="G30" s="238"/>
    </row>
    <row r="31" spans="1:15" s="130" customFormat="1" ht="14.25">
      <c r="A31" s="237"/>
      <c r="B31" s="135">
        <v>2027</v>
      </c>
      <c r="C31" s="135">
        <v>2028</v>
      </c>
      <c r="D31" s="238"/>
      <c r="E31" s="238"/>
      <c r="F31" s="238"/>
      <c r="G31" s="238"/>
    </row>
    <row r="32" spans="1:15" s="130" customFormat="1" ht="20.100000000000001" customHeight="1">
      <c r="A32" s="133" t="s">
        <v>380</v>
      </c>
      <c r="B32" s="137"/>
      <c r="C32" s="137"/>
      <c r="D32" s="255"/>
      <c r="E32" s="255"/>
      <c r="F32" s="255"/>
      <c r="G32" s="136"/>
    </row>
    <row r="33" spans="1:15" s="130" customFormat="1" ht="20.100000000000001" customHeight="1">
      <c r="A33" s="133" t="s">
        <v>381</v>
      </c>
      <c r="B33" s="137"/>
      <c r="C33" s="137"/>
      <c r="D33" s="255"/>
      <c r="E33" s="255"/>
      <c r="F33" s="255"/>
      <c r="G33" s="136"/>
    </row>
    <row r="34" spans="1:15" s="130" customFormat="1" ht="20.100000000000001" customHeight="1">
      <c r="A34" s="133" t="s">
        <v>382</v>
      </c>
      <c r="B34" s="137"/>
      <c r="C34" s="137"/>
      <c r="D34" s="255"/>
      <c r="E34" s="255"/>
      <c r="F34" s="255"/>
      <c r="G34" s="136"/>
    </row>
    <row r="35" spans="1:15" s="130" customFormat="1" ht="20.100000000000001" customHeight="1">
      <c r="A35" s="133" t="s">
        <v>383</v>
      </c>
      <c r="B35" s="137"/>
      <c r="C35" s="137"/>
      <c r="D35" s="255"/>
      <c r="E35" s="255"/>
      <c r="F35" s="255"/>
      <c r="G35" s="136"/>
    </row>
    <row r="36" spans="1:15" s="130" customFormat="1" ht="20.100000000000001" customHeight="1">
      <c r="A36" s="133" t="s">
        <v>384</v>
      </c>
      <c r="B36" s="137"/>
      <c r="C36" s="137"/>
      <c r="D36" s="255"/>
      <c r="E36" s="255"/>
      <c r="F36" s="255"/>
      <c r="G36" s="136"/>
    </row>
    <row r="37" spans="1:15" s="130" customFormat="1" ht="20.100000000000001" customHeight="1">
      <c r="A37" s="133" t="s">
        <v>385</v>
      </c>
      <c r="B37" s="137"/>
      <c r="C37" s="137"/>
      <c r="D37" s="255"/>
      <c r="E37" s="255"/>
      <c r="F37" s="255"/>
      <c r="G37" s="136"/>
    </row>
    <row r="38" spans="1:15" s="130" customFormat="1" ht="20.100000000000001" customHeight="1">
      <c r="A38" s="133" t="s">
        <v>386</v>
      </c>
      <c r="B38" s="137"/>
      <c r="C38" s="137"/>
      <c r="D38" s="255"/>
      <c r="E38" s="255"/>
      <c r="F38" s="255"/>
      <c r="G38" s="136"/>
    </row>
    <row r="39" spans="1:15" s="130" customFormat="1" ht="20.100000000000001" customHeight="1">
      <c r="A39" s="133" t="s">
        <v>387</v>
      </c>
      <c r="B39" s="137"/>
      <c r="C39" s="137"/>
      <c r="D39" s="255"/>
      <c r="E39" s="255"/>
      <c r="F39" s="255"/>
      <c r="G39" s="136"/>
    </row>
    <row r="40" spans="1:15" s="130" customFormat="1" ht="20.100000000000001" customHeight="1">
      <c r="A40" s="133" t="s">
        <v>388</v>
      </c>
      <c r="B40" s="137"/>
      <c r="C40" s="137"/>
      <c r="D40" s="255"/>
      <c r="E40" s="255"/>
      <c r="F40" s="255"/>
      <c r="G40" s="136"/>
    </row>
    <row r="41" spans="1:15" s="130" customFormat="1" ht="14.25">
      <c r="A41" s="133" t="s">
        <v>389</v>
      </c>
      <c r="B41" s="137"/>
      <c r="C41" s="137"/>
      <c r="D41" s="255"/>
      <c r="E41" s="255"/>
      <c r="F41" s="255"/>
      <c r="G41" s="136"/>
    </row>
    <row r="42" spans="1:15" s="130" customFormat="1">
      <c r="A42" s="140"/>
      <c r="B42" s="139"/>
      <c r="C42" s="139"/>
      <c r="D42" s="139"/>
      <c r="F42" s="139"/>
      <c r="G42" s="139"/>
      <c r="H42" s="139"/>
      <c r="I42" s="138"/>
      <c r="J42" s="138"/>
      <c r="K42" s="138"/>
      <c r="L42" s="138"/>
      <c r="M42" s="129"/>
      <c r="N42" s="129"/>
      <c r="O42" s="129"/>
    </row>
    <row r="43" spans="1:15" s="130" customFormat="1" ht="27" customHeight="1">
      <c r="A43" s="237" t="s">
        <v>390</v>
      </c>
      <c r="B43" s="239" t="s">
        <v>346</v>
      </c>
      <c r="C43" s="240"/>
      <c r="D43" s="238" t="s">
        <v>349</v>
      </c>
      <c r="E43" s="238"/>
      <c r="F43" s="238"/>
      <c r="G43" s="253" t="s">
        <v>362</v>
      </c>
    </row>
    <row r="44" spans="1:15" s="130" customFormat="1" ht="14.25">
      <c r="A44" s="237"/>
      <c r="B44" s="135">
        <v>2027</v>
      </c>
      <c r="C44" s="135">
        <v>2028</v>
      </c>
      <c r="D44" s="238"/>
      <c r="E44" s="238"/>
      <c r="F44" s="238"/>
      <c r="G44" s="254"/>
    </row>
    <row r="45" spans="1:15" s="130" customFormat="1" ht="20.100000000000001" customHeight="1">
      <c r="A45" s="133" t="s">
        <v>391</v>
      </c>
      <c r="B45" s="137"/>
      <c r="C45" s="137"/>
      <c r="D45" s="136"/>
      <c r="E45" s="136"/>
      <c r="F45" s="136"/>
      <c r="G45" s="136"/>
    </row>
    <row r="46" spans="1:15" s="130" customFormat="1" ht="20.100000000000001" customHeight="1">
      <c r="A46" s="133" t="s">
        <v>392</v>
      </c>
      <c r="B46" s="137"/>
      <c r="C46" s="137"/>
      <c r="D46" s="136"/>
      <c r="E46" s="136"/>
      <c r="F46" s="136"/>
      <c r="G46" s="136"/>
    </row>
    <row r="47" spans="1:15" s="130" customFormat="1" ht="20.100000000000001" customHeight="1">
      <c r="A47" s="133" t="s">
        <v>393</v>
      </c>
      <c r="B47" s="137"/>
      <c r="C47" s="137"/>
      <c r="D47" s="136"/>
      <c r="E47" s="136"/>
      <c r="F47" s="136"/>
      <c r="G47" s="136"/>
    </row>
    <row r="48" spans="1:15" s="130" customFormat="1" ht="29.25" customHeight="1">
      <c r="A48" s="133" t="s">
        <v>394</v>
      </c>
      <c r="B48" s="137"/>
      <c r="C48" s="137"/>
      <c r="D48" s="136"/>
      <c r="E48" s="136"/>
      <c r="F48" s="136"/>
      <c r="G48" s="136"/>
    </row>
    <row r="49" spans="1:10" s="130" customFormat="1" ht="20.100000000000001" customHeight="1">
      <c r="A49" s="133" t="s">
        <v>395</v>
      </c>
      <c r="B49" s="137"/>
      <c r="C49" s="137"/>
      <c r="D49" s="136"/>
      <c r="E49" s="136"/>
      <c r="F49" s="136"/>
      <c r="G49" s="136"/>
    </row>
    <row r="50" spans="1:10" ht="27" customHeight="1">
      <c r="A50" s="133" t="s">
        <v>396</v>
      </c>
      <c r="B50" s="137"/>
      <c r="C50" s="137"/>
      <c r="D50" s="136"/>
      <c r="E50" s="136"/>
      <c r="F50" s="136"/>
      <c r="G50" s="136"/>
    </row>
    <row r="51" spans="1:10" s="130" customFormat="1" ht="14.25"/>
    <row r="52" spans="1:10" s="130" customFormat="1" ht="54" customHeight="1">
      <c r="A52" s="237" t="s">
        <v>397</v>
      </c>
      <c r="B52" s="238" t="s">
        <v>368</v>
      </c>
      <c r="C52" s="239" t="s">
        <v>346</v>
      </c>
      <c r="D52" s="240"/>
      <c r="E52" s="239" t="s">
        <v>370</v>
      </c>
      <c r="F52" s="240"/>
      <c r="G52" s="238" t="s">
        <v>348</v>
      </c>
      <c r="H52" s="238"/>
      <c r="I52" s="238" t="s">
        <v>349</v>
      </c>
      <c r="J52" s="238" t="s">
        <v>362</v>
      </c>
    </row>
    <row r="53" spans="1:10" s="130" customFormat="1" ht="14.25">
      <c r="A53" s="237"/>
      <c r="B53" s="238"/>
      <c r="C53" s="135">
        <v>2027</v>
      </c>
      <c r="D53" s="135">
        <v>2028</v>
      </c>
      <c r="E53" s="135">
        <v>2027</v>
      </c>
      <c r="F53" s="135">
        <v>2028</v>
      </c>
      <c r="G53" s="135">
        <v>2027</v>
      </c>
      <c r="H53" s="135">
        <v>2028</v>
      </c>
      <c r="I53" s="238"/>
      <c r="J53" s="238"/>
    </row>
    <row r="54" spans="1:10" s="130" customFormat="1" ht="14.25">
      <c r="A54" s="133" t="s">
        <v>398</v>
      </c>
      <c r="B54" s="250"/>
      <c r="C54" s="251"/>
      <c r="D54" s="251"/>
      <c r="E54" s="251"/>
      <c r="F54" s="251"/>
      <c r="G54" s="251"/>
      <c r="H54" s="251"/>
      <c r="I54" s="251"/>
      <c r="J54" s="252"/>
    </row>
    <row r="55" spans="1:10" s="130" customFormat="1" ht="20.100000000000001" customHeight="1">
      <c r="A55" s="133" t="s">
        <v>351</v>
      </c>
      <c r="B55" s="132" t="s">
        <v>399</v>
      </c>
      <c r="C55" s="131"/>
      <c r="D55" s="131">
        <f>C55*$D$3</f>
        <v>0</v>
      </c>
      <c r="E55" s="134"/>
      <c r="F55" s="134"/>
      <c r="G55" s="131"/>
      <c r="H55" s="131">
        <f>G55*$D$3</f>
        <v>0</v>
      </c>
      <c r="I55" s="241" t="s">
        <v>399</v>
      </c>
      <c r="J55" s="242"/>
    </row>
    <row r="56" spans="1:10" s="130" customFormat="1" ht="20.100000000000001" customHeight="1">
      <c r="A56" s="133" t="s">
        <v>352</v>
      </c>
      <c r="B56" s="132" t="s">
        <v>399</v>
      </c>
      <c r="C56" s="131"/>
      <c r="D56" s="131">
        <f>C56*$D$3</f>
        <v>0</v>
      </c>
      <c r="E56" s="134"/>
      <c r="F56" s="134"/>
      <c r="G56" s="131"/>
      <c r="H56" s="131">
        <f>G56*$D$3</f>
        <v>0</v>
      </c>
      <c r="I56" s="241"/>
      <c r="J56" s="242"/>
    </row>
    <row r="57" spans="1:10" s="130" customFormat="1" ht="20.100000000000001" customHeight="1">
      <c r="A57" s="133" t="s">
        <v>353</v>
      </c>
      <c r="B57" s="132" t="s">
        <v>399</v>
      </c>
      <c r="C57" s="131"/>
      <c r="D57" s="131">
        <f>C57*$D$3</f>
        <v>0</v>
      </c>
      <c r="E57" s="134"/>
      <c r="F57" s="134"/>
      <c r="G57" s="131"/>
      <c r="H57" s="131">
        <f>G57*$D$3</f>
        <v>0</v>
      </c>
      <c r="I57" s="241"/>
      <c r="J57" s="242"/>
    </row>
    <row r="58" spans="1:10" s="130" customFormat="1" ht="20.100000000000001" customHeight="1">
      <c r="A58" s="133" t="s">
        <v>354</v>
      </c>
      <c r="B58" s="132" t="s">
        <v>399</v>
      </c>
      <c r="C58" s="131"/>
      <c r="D58" s="131">
        <f>C58*$D$3</f>
        <v>0</v>
      </c>
      <c r="E58" s="134"/>
      <c r="F58" s="134"/>
      <c r="G58" s="131"/>
      <c r="H58" s="131">
        <f>G58*$D$3</f>
        <v>0</v>
      </c>
      <c r="I58" s="241"/>
      <c r="J58" s="242"/>
    </row>
    <row r="59" spans="1:10" s="130" customFormat="1" ht="20.100000000000001" customHeight="1">
      <c r="A59" s="133" t="s">
        <v>355</v>
      </c>
      <c r="B59" s="132" t="s">
        <v>399</v>
      </c>
      <c r="C59" s="131"/>
      <c r="D59" s="131">
        <f>C59*$D$3</f>
        <v>0</v>
      </c>
      <c r="E59" s="134"/>
      <c r="F59" s="134"/>
      <c r="G59" s="131"/>
      <c r="H59" s="131">
        <f>G59*$D$3</f>
        <v>0</v>
      </c>
      <c r="I59" s="241"/>
      <c r="J59" s="242"/>
    </row>
    <row r="60" spans="1:10" s="130" customFormat="1" ht="20.100000000000001" customHeight="1">
      <c r="A60" s="133" t="s">
        <v>356</v>
      </c>
      <c r="B60" s="132" t="s">
        <v>399</v>
      </c>
      <c r="C60" s="131"/>
      <c r="D60" s="131">
        <f>C60*$D$3</f>
        <v>0</v>
      </c>
      <c r="E60" s="134"/>
      <c r="F60" s="134"/>
      <c r="G60" s="131"/>
      <c r="H60" s="131">
        <f>G60*$D$3</f>
        <v>0</v>
      </c>
      <c r="I60" s="241"/>
      <c r="J60" s="242"/>
    </row>
    <row r="61" spans="1:10" s="130" customFormat="1" ht="20.100000000000001" customHeight="1">
      <c r="A61" s="133" t="s">
        <v>357</v>
      </c>
      <c r="B61" s="132" t="s">
        <v>399</v>
      </c>
      <c r="C61" s="131"/>
      <c r="D61" s="131">
        <f>C61*$D$3</f>
        <v>0</v>
      </c>
      <c r="E61" s="134"/>
      <c r="F61" s="134"/>
      <c r="G61" s="131"/>
      <c r="H61" s="131">
        <f>G61*$D$3</f>
        <v>0</v>
      </c>
      <c r="I61" s="241"/>
      <c r="J61" s="242"/>
    </row>
    <row r="62" spans="1:10" s="130" customFormat="1" ht="20.100000000000001" customHeight="1">
      <c r="A62" s="133" t="s">
        <v>358</v>
      </c>
      <c r="B62" s="132" t="s">
        <v>399</v>
      </c>
      <c r="C62" s="131"/>
      <c r="D62" s="131">
        <f>C62*$D$3</f>
        <v>0</v>
      </c>
      <c r="E62" s="134"/>
      <c r="F62" s="134"/>
      <c r="G62" s="131"/>
      <c r="H62" s="131">
        <f>G62*$D$3</f>
        <v>0</v>
      </c>
      <c r="I62" s="241"/>
      <c r="J62" s="242"/>
    </row>
    <row r="63" spans="1:10" s="130" customFormat="1" ht="20.100000000000001" customHeight="1">
      <c r="A63" s="133" t="s">
        <v>359</v>
      </c>
      <c r="B63" s="132" t="s">
        <v>399</v>
      </c>
      <c r="C63" s="131"/>
      <c r="D63" s="131">
        <f>C63*$D$3</f>
        <v>0</v>
      </c>
      <c r="E63" s="134"/>
      <c r="F63" s="134"/>
      <c r="G63" s="131"/>
      <c r="H63" s="131">
        <f>G63*$D$3</f>
        <v>0</v>
      </c>
      <c r="I63" s="241"/>
      <c r="J63" s="242"/>
    </row>
    <row r="64" spans="1:10" s="130" customFormat="1" ht="20.100000000000001" customHeight="1">
      <c r="A64" s="133" t="s">
        <v>400</v>
      </c>
      <c r="B64" s="247"/>
      <c r="C64" s="248"/>
      <c r="D64" s="248"/>
      <c r="E64" s="248"/>
      <c r="F64" s="248"/>
      <c r="G64" s="248"/>
      <c r="H64" s="248"/>
      <c r="I64" s="248"/>
      <c r="J64" s="249"/>
    </row>
    <row r="65" spans="1:10" s="130" customFormat="1" ht="20.100000000000001" customHeight="1">
      <c r="A65" s="133" t="s">
        <v>380</v>
      </c>
      <c r="B65" s="132"/>
      <c r="C65" s="131"/>
      <c r="D65" s="131">
        <f>C65*$D$3</f>
        <v>0</v>
      </c>
      <c r="E65" s="131"/>
      <c r="F65" s="131"/>
      <c r="G65" s="244"/>
      <c r="H65" s="244"/>
      <c r="I65" s="241" t="s">
        <v>399</v>
      </c>
      <c r="J65" s="242"/>
    </row>
    <row r="66" spans="1:10" s="130" customFormat="1" ht="20.100000000000001" customHeight="1">
      <c r="A66" s="133" t="s">
        <v>381</v>
      </c>
      <c r="B66" s="132"/>
      <c r="C66" s="131"/>
      <c r="D66" s="131">
        <f>C66*$D$3</f>
        <v>0</v>
      </c>
      <c r="E66" s="131"/>
      <c r="F66" s="131"/>
      <c r="G66" s="244"/>
      <c r="H66" s="244"/>
      <c r="I66" s="241"/>
      <c r="J66" s="242"/>
    </row>
    <row r="67" spans="1:10" s="130" customFormat="1" ht="20.100000000000001" customHeight="1">
      <c r="A67" s="133" t="s">
        <v>382</v>
      </c>
      <c r="B67" s="132"/>
      <c r="C67" s="131"/>
      <c r="D67" s="131">
        <f>C67*$D$3</f>
        <v>0</v>
      </c>
      <c r="E67" s="131"/>
      <c r="F67" s="131"/>
      <c r="G67" s="244"/>
      <c r="H67" s="244"/>
      <c r="I67" s="241"/>
      <c r="J67" s="242"/>
    </row>
    <row r="68" spans="1:10" s="130" customFormat="1" ht="20.100000000000001" customHeight="1">
      <c r="A68" s="133" t="s">
        <v>383</v>
      </c>
      <c r="B68" s="132"/>
      <c r="C68" s="131"/>
      <c r="D68" s="131">
        <f>C68*$D$3</f>
        <v>0</v>
      </c>
      <c r="E68" s="131"/>
      <c r="F68" s="131"/>
      <c r="G68" s="244"/>
      <c r="H68" s="244"/>
      <c r="I68" s="241"/>
      <c r="J68" s="242"/>
    </row>
    <row r="69" spans="1:10" s="130" customFormat="1" ht="20.100000000000001" customHeight="1">
      <c r="A69" s="133" t="s">
        <v>384</v>
      </c>
      <c r="B69" s="132"/>
      <c r="C69" s="131"/>
      <c r="D69" s="131">
        <f>C69*$D$3</f>
        <v>0</v>
      </c>
      <c r="E69" s="131"/>
      <c r="F69" s="131"/>
      <c r="G69" s="244"/>
      <c r="H69" s="244"/>
      <c r="I69" s="241"/>
      <c r="J69" s="242"/>
    </row>
    <row r="70" spans="1:10" s="130" customFormat="1" ht="20.100000000000001" customHeight="1">
      <c r="A70" s="133" t="s">
        <v>385</v>
      </c>
      <c r="B70" s="132"/>
      <c r="C70" s="131"/>
      <c r="D70" s="131">
        <f>C70*$D$3</f>
        <v>0</v>
      </c>
      <c r="E70" s="131"/>
      <c r="F70" s="131"/>
      <c r="G70" s="244"/>
      <c r="H70" s="244"/>
      <c r="I70" s="241"/>
      <c r="J70" s="242"/>
    </row>
    <row r="71" spans="1:10" s="130" customFormat="1" ht="20.100000000000001" customHeight="1">
      <c r="A71" s="133" t="s">
        <v>386</v>
      </c>
      <c r="B71" s="132"/>
      <c r="C71" s="131"/>
      <c r="D71" s="131">
        <f>C71*$D$3</f>
        <v>0</v>
      </c>
      <c r="E71" s="131"/>
      <c r="F71" s="131"/>
      <c r="G71" s="244"/>
      <c r="H71" s="244"/>
      <c r="I71" s="241"/>
      <c r="J71" s="242"/>
    </row>
    <row r="72" spans="1:10" s="130" customFormat="1" ht="20.100000000000001" customHeight="1">
      <c r="A72" s="133" t="s">
        <v>387</v>
      </c>
      <c r="B72" s="132"/>
      <c r="C72" s="131"/>
      <c r="D72" s="131">
        <f>C72*$D$3</f>
        <v>0</v>
      </c>
      <c r="E72" s="131"/>
      <c r="F72" s="131"/>
      <c r="G72" s="244"/>
      <c r="H72" s="244"/>
      <c r="I72" s="241"/>
      <c r="J72" s="242"/>
    </row>
    <row r="73" spans="1:10" s="130" customFormat="1" ht="20.100000000000001" customHeight="1">
      <c r="A73" s="133" t="s">
        <v>367</v>
      </c>
      <c r="B73" s="132"/>
      <c r="C73" s="245" t="s">
        <v>401</v>
      </c>
      <c r="D73" s="246"/>
      <c r="E73" s="243"/>
      <c r="F73" s="243"/>
      <c r="G73" s="243"/>
      <c r="H73" s="243"/>
      <c r="I73" s="243"/>
      <c r="J73" s="243"/>
    </row>
    <row r="74" spans="1:10" s="130" customFormat="1" ht="20.100000000000001" customHeight="1">
      <c r="A74" s="133" t="s">
        <v>371</v>
      </c>
      <c r="B74" s="132" t="s">
        <v>372</v>
      </c>
      <c r="C74" s="131"/>
      <c r="D74" s="131">
        <f>C74*$D$3</f>
        <v>0</v>
      </c>
      <c r="E74" s="131"/>
      <c r="F74" s="131">
        <f>E74*$D$3</f>
        <v>0</v>
      </c>
      <c r="G74" s="131"/>
      <c r="H74" s="131">
        <f>G74*$D$3</f>
        <v>0</v>
      </c>
      <c r="I74" s="241" t="s">
        <v>399</v>
      </c>
      <c r="J74" s="242"/>
    </row>
    <row r="75" spans="1:10" s="130" customFormat="1" ht="20.100000000000001" customHeight="1">
      <c r="A75" s="133" t="s">
        <v>373</v>
      </c>
      <c r="B75" s="132" t="s">
        <v>374</v>
      </c>
      <c r="C75" s="131"/>
      <c r="D75" s="131">
        <f>C75*$D$3</f>
        <v>0</v>
      </c>
      <c r="E75" s="131"/>
      <c r="F75" s="131"/>
      <c r="G75" s="131"/>
      <c r="H75" s="131">
        <f>G75*$D$3</f>
        <v>0</v>
      </c>
      <c r="I75" s="241"/>
      <c r="J75" s="242"/>
    </row>
    <row r="76" spans="1:10" s="130" customFormat="1" ht="20.100000000000001" customHeight="1">
      <c r="A76" s="133" t="s">
        <v>375</v>
      </c>
      <c r="B76" s="132" t="s">
        <v>376</v>
      </c>
      <c r="C76" s="131"/>
      <c r="D76" s="131">
        <f>C76*$D$3</f>
        <v>0</v>
      </c>
      <c r="E76" s="131"/>
      <c r="F76" s="131"/>
      <c r="G76" s="131"/>
      <c r="H76" s="131">
        <f>G76*$D$3</f>
        <v>0</v>
      </c>
      <c r="I76" s="241"/>
      <c r="J76" s="242"/>
    </row>
    <row r="77" spans="1:10" s="130" customFormat="1" ht="20.100000000000001" customHeight="1">
      <c r="A77" s="133" t="s">
        <v>377</v>
      </c>
      <c r="B77" s="132" t="s">
        <v>378</v>
      </c>
      <c r="C77" s="131"/>
      <c r="D77" s="131">
        <f>C77*$D$3</f>
        <v>0</v>
      </c>
      <c r="E77" s="131"/>
      <c r="F77" s="131"/>
      <c r="G77" s="131"/>
      <c r="H77" s="131">
        <f>G77*$D$3</f>
        <v>0</v>
      </c>
      <c r="I77" s="241"/>
      <c r="J77" s="242"/>
    </row>
    <row r="78" spans="1:10" s="130" customFormat="1" ht="14.25"/>
  </sheetData>
  <mergeCells count="56">
    <mergeCell ref="A17:A18"/>
    <mergeCell ref="A22:A23"/>
    <mergeCell ref="F4:G4"/>
    <mergeCell ref="A4:A5"/>
    <mergeCell ref="A2:K2"/>
    <mergeCell ref="E17:F17"/>
    <mergeCell ref="B17:B18"/>
    <mergeCell ref="J17:J18"/>
    <mergeCell ref="K6:K14"/>
    <mergeCell ref="A1:K1"/>
    <mergeCell ref="D43:F44"/>
    <mergeCell ref="D32:F41"/>
    <mergeCell ref="D29:F31"/>
    <mergeCell ref="H4:J5"/>
    <mergeCell ref="H6:J14"/>
    <mergeCell ref="H15:K15"/>
    <mergeCell ref="G19:I20"/>
    <mergeCell ref="G17:I18"/>
    <mergeCell ref="K4:K5"/>
    <mergeCell ref="J19:J20"/>
    <mergeCell ref="B4:B5"/>
    <mergeCell ref="C4:D4"/>
    <mergeCell ref="A43:A44"/>
    <mergeCell ref="E4:E5"/>
    <mergeCell ref="C17:D17"/>
    <mergeCell ref="C73:D73"/>
    <mergeCell ref="B64:J64"/>
    <mergeCell ref="B54:J54"/>
    <mergeCell ref="B22:B23"/>
    <mergeCell ref="J22:J23"/>
    <mergeCell ref="E22:F22"/>
    <mergeCell ref="G22:H22"/>
    <mergeCell ref="B29:C30"/>
    <mergeCell ref="I24:I27"/>
    <mergeCell ref="J24:J27"/>
    <mergeCell ref="G43:G44"/>
    <mergeCell ref="C22:D22"/>
    <mergeCell ref="I22:I23"/>
    <mergeCell ref="G52:H52"/>
    <mergeCell ref="I52:I53"/>
    <mergeCell ref="J52:J53"/>
    <mergeCell ref="I74:I77"/>
    <mergeCell ref="J74:J77"/>
    <mergeCell ref="J55:J63"/>
    <mergeCell ref="I65:I72"/>
    <mergeCell ref="J65:J72"/>
    <mergeCell ref="I55:I63"/>
    <mergeCell ref="E73:J73"/>
    <mergeCell ref="G65:H72"/>
    <mergeCell ref="A52:A53"/>
    <mergeCell ref="B52:B53"/>
    <mergeCell ref="G29:G31"/>
    <mergeCell ref="A29:A31"/>
    <mergeCell ref="B43:C43"/>
    <mergeCell ref="E52:F52"/>
    <mergeCell ref="C52:D52"/>
  </mergeCells>
  <pageMargins left="0.23622047244094491" right="0.23622047244094491" top="0" bottom="0" header="0.31496062992125984" footer="0.31496062992125984"/>
  <pageSetup paperSize="8" scale="61" orientation="portrait" r:id="rId1"/>
  <colBreaks count="1" manualBreakCount="1">
    <brk id="12"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D057A-5E92-4A79-BC2D-F082A337B8BA}">
  <sheetPr>
    <tabColor theme="4"/>
    <pageSetUpPr fitToPage="1"/>
  </sheetPr>
  <dimension ref="A1:K96"/>
  <sheetViews>
    <sheetView showGridLines="0" zoomScale="90" zoomScaleNormal="90" zoomScaleSheetLayoutView="100" workbookViewId="0">
      <selection activeCell="A4" sqref="A4"/>
    </sheetView>
  </sheetViews>
  <sheetFormatPr defaultColWidth="10.875" defaultRowHeight="14.25"/>
  <cols>
    <col min="1" max="1" width="46.625" style="130" customWidth="1"/>
    <col min="2" max="2" width="12.375" style="130" customWidth="1"/>
    <col min="3" max="3" width="12.5" style="130" customWidth="1"/>
    <col min="4" max="4" width="9.875" style="130" customWidth="1"/>
    <col min="5" max="5" width="12.125" style="130" customWidth="1"/>
    <col min="6" max="9" width="9.875" style="130" customWidth="1"/>
    <col min="10" max="16384" width="10.875" style="130"/>
  </cols>
  <sheetData>
    <row r="1" spans="1:11" ht="27" customHeight="1">
      <c r="A1" s="262" t="s">
        <v>402</v>
      </c>
      <c r="B1" s="263"/>
      <c r="C1" s="263"/>
      <c r="D1" s="263"/>
      <c r="E1" s="263"/>
      <c r="F1" s="263"/>
      <c r="G1" s="263"/>
      <c r="H1" s="263"/>
      <c r="I1" s="263"/>
    </row>
    <row r="2" spans="1:11" ht="14.25" customHeight="1">
      <c r="A2" s="271" t="s">
        <v>403</v>
      </c>
      <c r="B2" s="260"/>
      <c r="C2" s="260"/>
      <c r="D2" s="260"/>
      <c r="E2" s="260"/>
      <c r="F2" s="260"/>
      <c r="G2" s="260"/>
      <c r="H2" s="260"/>
      <c r="I2" s="260"/>
      <c r="J2" s="140"/>
      <c r="K2" s="140"/>
    </row>
    <row r="3" spans="1:11" ht="12.6" customHeight="1">
      <c r="A3" s="259"/>
      <c r="B3" s="260"/>
      <c r="C3" s="260"/>
      <c r="D3" s="260"/>
      <c r="E3" s="260"/>
      <c r="F3" s="260"/>
      <c r="G3" s="260"/>
      <c r="H3" s="260"/>
      <c r="I3" s="260"/>
      <c r="J3" s="140"/>
      <c r="K3" s="140"/>
    </row>
    <row r="4" spans="1:11" ht="12.6" customHeight="1">
      <c r="A4" s="146" t="s">
        <v>343</v>
      </c>
      <c r="B4" s="191"/>
      <c r="C4" s="267"/>
      <c r="D4" s="267"/>
      <c r="E4" s="190"/>
      <c r="G4" s="140"/>
      <c r="H4" s="140"/>
      <c r="I4" s="140"/>
      <c r="J4" s="140"/>
      <c r="K4" s="140"/>
    </row>
    <row r="5" spans="1:11" ht="41.25" customHeight="1">
      <c r="A5" s="265" t="s">
        <v>404</v>
      </c>
      <c r="B5" s="264" t="s">
        <v>405</v>
      </c>
      <c r="C5" s="264"/>
      <c r="D5" s="264"/>
      <c r="E5" s="264"/>
      <c r="F5" s="264" t="s">
        <v>406</v>
      </c>
      <c r="G5" s="264"/>
      <c r="H5" s="264" t="s">
        <v>407</v>
      </c>
      <c r="I5" s="264"/>
    </row>
    <row r="6" spans="1:11" ht="41.25" customHeight="1">
      <c r="A6" s="266"/>
      <c r="B6" s="264" t="s">
        <v>408</v>
      </c>
      <c r="C6" s="264"/>
      <c r="D6" s="264" t="s">
        <v>409</v>
      </c>
      <c r="E6" s="264"/>
      <c r="F6" s="264"/>
      <c r="G6" s="264"/>
      <c r="H6" s="264"/>
      <c r="I6" s="264"/>
    </row>
    <row r="7" spans="1:11" ht="31.5" customHeight="1">
      <c r="A7" s="189" t="s">
        <v>410</v>
      </c>
      <c r="B7" s="135">
        <v>2027</v>
      </c>
      <c r="C7" s="135">
        <v>2028</v>
      </c>
      <c r="D7" s="135">
        <v>2027</v>
      </c>
      <c r="E7" s="135">
        <v>2028</v>
      </c>
      <c r="F7" s="135">
        <v>2027</v>
      </c>
      <c r="G7" s="135">
        <v>2028</v>
      </c>
      <c r="H7" s="135">
        <v>2027</v>
      </c>
      <c r="I7" s="135">
        <v>2028</v>
      </c>
    </row>
    <row r="8" spans="1:11" ht="12.6" customHeight="1">
      <c r="A8" s="181" t="s">
        <v>351</v>
      </c>
      <c r="B8" s="178"/>
      <c r="C8" s="131"/>
      <c r="D8" s="178"/>
      <c r="E8" s="131"/>
      <c r="F8" s="179"/>
      <c r="G8" s="179"/>
      <c r="H8" s="179"/>
      <c r="I8" s="179"/>
    </row>
    <row r="9" spans="1:11" ht="12.6" customHeight="1">
      <c r="A9" s="181" t="s">
        <v>352</v>
      </c>
      <c r="B9" s="178"/>
      <c r="C9" s="131"/>
      <c r="D9" s="178"/>
      <c r="E9" s="131"/>
      <c r="F9" s="179"/>
      <c r="G9" s="179"/>
      <c r="H9" s="179"/>
      <c r="I9" s="179"/>
      <c r="K9" s="188"/>
    </row>
    <row r="10" spans="1:11" ht="12.6" customHeight="1">
      <c r="A10" s="181" t="s">
        <v>353</v>
      </c>
      <c r="B10" s="178"/>
      <c r="C10" s="131"/>
      <c r="D10" s="178"/>
      <c r="E10" s="131"/>
      <c r="F10" s="179"/>
      <c r="G10" s="179"/>
      <c r="H10" s="179"/>
      <c r="I10" s="179"/>
    </row>
    <row r="11" spans="1:11" ht="12.6" customHeight="1">
      <c r="A11" s="181" t="s">
        <v>354</v>
      </c>
      <c r="B11" s="178"/>
      <c r="C11" s="131"/>
      <c r="D11" s="178"/>
      <c r="E11" s="131"/>
      <c r="F11" s="179"/>
      <c r="G11" s="179"/>
      <c r="H11" s="179"/>
      <c r="I11" s="179"/>
    </row>
    <row r="12" spans="1:11" ht="12.6" customHeight="1">
      <c r="A12" s="181" t="s">
        <v>355</v>
      </c>
      <c r="B12" s="178"/>
      <c r="C12" s="131"/>
      <c r="D12" s="178"/>
      <c r="E12" s="131"/>
      <c r="F12" s="179"/>
      <c r="G12" s="179"/>
      <c r="H12" s="179"/>
      <c r="I12" s="179"/>
    </row>
    <row r="13" spans="1:11" ht="12.6" customHeight="1">
      <c r="A13" s="181" t="s">
        <v>356</v>
      </c>
      <c r="B13" s="178"/>
      <c r="C13" s="131"/>
      <c r="D13" s="178"/>
      <c r="E13" s="131"/>
      <c r="F13" s="179"/>
      <c r="G13" s="179"/>
      <c r="H13" s="179"/>
      <c r="I13" s="179"/>
    </row>
    <row r="14" spans="1:11" ht="12.6" customHeight="1">
      <c r="A14" s="181" t="s">
        <v>357</v>
      </c>
      <c r="B14" s="178"/>
      <c r="C14" s="131"/>
      <c r="D14" s="178"/>
      <c r="E14" s="131"/>
      <c r="F14" s="179"/>
      <c r="G14" s="179"/>
      <c r="H14" s="179"/>
      <c r="I14" s="179"/>
    </row>
    <row r="15" spans="1:11" ht="12.6" customHeight="1">
      <c r="A15" s="181" t="s">
        <v>358</v>
      </c>
      <c r="B15" s="178"/>
      <c r="C15" s="131"/>
      <c r="D15" s="178"/>
      <c r="E15" s="131"/>
      <c r="F15" s="179"/>
      <c r="G15" s="179"/>
      <c r="H15" s="179"/>
      <c r="I15" s="179"/>
    </row>
    <row r="16" spans="1:11" ht="12.6" customHeight="1">
      <c r="A16" s="181" t="s">
        <v>359</v>
      </c>
      <c r="B16" s="178"/>
      <c r="C16" s="131"/>
      <c r="D16" s="178"/>
      <c r="E16" s="131"/>
      <c r="F16" s="179"/>
      <c r="G16" s="179"/>
      <c r="H16" s="179"/>
      <c r="I16" s="179"/>
    </row>
    <row r="17" spans="1:9" ht="12.6" customHeight="1">
      <c r="A17" s="187" t="s">
        <v>212</v>
      </c>
      <c r="B17" s="135">
        <v>2027</v>
      </c>
      <c r="C17" s="135">
        <v>2028</v>
      </c>
      <c r="D17" s="135">
        <v>2027</v>
      </c>
      <c r="E17" s="135">
        <v>2028</v>
      </c>
      <c r="F17" s="135">
        <v>2027</v>
      </c>
      <c r="G17" s="135">
        <v>2028</v>
      </c>
      <c r="H17" s="135">
        <v>2027</v>
      </c>
      <c r="I17" s="135">
        <v>2028</v>
      </c>
    </row>
    <row r="18" spans="1:9" ht="12.6" customHeight="1">
      <c r="A18" s="162" t="s">
        <v>363</v>
      </c>
      <c r="B18" s="178"/>
      <c r="C18" s="131"/>
      <c r="D18" s="178"/>
      <c r="E18" s="131"/>
      <c r="F18" s="184"/>
      <c r="G18" s="184"/>
      <c r="H18" s="268"/>
      <c r="I18" s="268"/>
    </row>
    <row r="19" spans="1:9" ht="12.6" customHeight="1">
      <c r="A19" s="162" t="s">
        <v>365</v>
      </c>
      <c r="B19" s="178"/>
      <c r="C19" s="131"/>
      <c r="D19" s="178"/>
      <c r="E19" s="131"/>
      <c r="F19" s="184"/>
      <c r="G19" s="184"/>
      <c r="H19" s="268"/>
      <c r="I19" s="268"/>
    </row>
    <row r="20" spans="1:9" ht="12.6" customHeight="1">
      <c r="A20" s="182" t="s">
        <v>367</v>
      </c>
      <c r="B20" s="135">
        <v>2027</v>
      </c>
      <c r="C20" s="135">
        <v>2028</v>
      </c>
      <c r="D20" s="135">
        <v>2027</v>
      </c>
      <c r="E20" s="135">
        <v>2028</v>
      </c>
      <c r="F20" s="135">
        <v>2027</v>
      </c>
      <c r="G20" s="135">
        <v>2028</v>
      </c>
      <c r="H20" s="135">
        <v>2027</v>
      </c>
      <c r="I20" s="135">
        <v>2028</v>
      </c>
    </row>
    <row r="21" spans="1:9" ht="16.899999999999999" customHeight="1">
      <c r="A21" s="181" t="s">
        <v>371</v>
      </c>
      <c r="B21" s="185"/>
      <c r="C21" s="131"/>
      <c r="D21" s="185"/>
      <c r="E21" s="131"/>
      <c r="F21" s="184"/>
      <c r="G21" s="184"/>
      <c r="H21" s="179"/>
      <c r="I21" s="179"/>
    </row>
    <row r="22" spans="1:9" ht="12.6" customHeight="1">
      <c r="A22" s="186" t="s">
        <v>373</v>
      </c>
      <c r="B22" s="185"/>
      <c r="C22" s="131"/>
      <c r="D22" s="185"/>
      <c r="E22" s="131"/>
      <c r="F22" s="184"/>
      <c r="G22" s="184"/>
      <c r="H22" s="179"/>
      <c r="I22" s="179"/>
    </row>
    <row r="23" spans="1:9" ht="12.6" customHeight="1">
      <c r="A23" s="186" t="s">
        <v>375</v>
      </c>
      <c r="B23" s="185"/>
      <c r="C23" s="131"/>
      <c r="D23" s="185"/>
      <c r="E23" s="131"/>
      <c r="F23" s="184"/>
      <c r="G23" s="184"/>
      <c r="H23" s="179"/>
      <c r="I23" s="179"/>
    </row>
    <row r="24" spans="1:9" ht="12.6" customHeight="1">
      <c r="A24" s="186" t="s">
        <v>377</v>
      </c>
      <c r="B24" s="185"/>
      <c r="C24" s="131"/>
      <c r="D24" s="185"/>
      <c r="E24" s="131"/>
      <c r="F24" s="184"/>
      <c r="G24" s="184"/>
      <c r="H24" s="183"/>
      <c r="I24" s="183"/>
    </row>
    <row r="25" spans="1:9" ht="12.6" customHeight="1">
      <c r="A25" s="182" t="s">
        <v>390</v>
      </c>
      <c r="B25" s="135">
        <v>2027</v>
      </c>
      <c r="C25" s="135">
        <v>2028</v>
      </c>
      <c r="D25" s="135">
        <v>2027</v>
      </c>
      <c r="E25" s="135">
        <v>2028</v>
      </c>
      <c r="F25" s="135">
        <v>2027</v>
      </c>
      <c r="G25" s="135">
        <v>2028</v>
      </c>
    </row>
    <row r="26" spans="1:9" ht="12.6" customHeight="1">
      <c r="A26" s="181" t="s">
        <v>391</v>
      </c>
      <c r="B26" s="178"/>
      <c r="C26" s="131"/>
      <c r="D26" s="178"/>
      <c r="E26" s="131"/>
      <c r="F26" s="179"/>
      <c r="G26" s="179"/>
    </row>
    <row r="27" spans="1:9" ht="12.6" customHeight="1">
      <c r="A27" s="181" t="s">
        <v>392</v>
      </c>
      <c r="B27" s="178"/>
      <c r="C27" s="131"/>
      <c r="D27" s="178"/>
      <c r="E27" s="131"/>
      <c r="F27" s="179"/>
      <c r="G27" s="179"/>
    </row>
    <row r="28" spans="1:9" ht="12.6" customHeight="1">
      <c r="A28" s="180" t="s">
        <v>393</v>
      </c>
      <c r="B28" s="178"/>
      <c r="C28" s="131"/>
      <c r="D28" s="178"/>
      <c r="E28" s="131"/>
      <c r="F28" s="179"/>
      <c r="G28" s="179"/>
    </row>
    <row r="29" spans="1:9" ht="12.6" customHeight="1">
      <c r="A29" s="162" t="s">
        <v>411</v>
      </c>
      <c r="B29" s="178"/>
      <c r="C29" s="131"/>
      <c r="D29" s="178"/>
      <c r="E29" s="131"/>
      <c r="F29" s="177"/>
      <c r="G29" s="177"/>
    </row>
    <row r="30" spans="1:9" ht="12.6" customHeight="1">
      <c r="A30" s="176"/>
      <c r="B30" s="175"/>
      <c r="C30" s="175"/>
      <c r="D30" s="175"/>
      <c r="E30" s="175"/>
      <c r="F30" s="175"/>
      <c r="G30" s="175"/>
      <c r="H30" s="174"/>
    </row>
    <row r="31" spans="1:9" ht="12.6" customHeight="1">
      <c r="A31" s="176"/>
      <c r="B31" s="175"/>
      <c r="C31" s="175"/>
      <c r="D31" s="175"/>
      <c r="E31" s="175"/>
      <c r="F31" s="175"/>
      <c r="G31" s="175"/>
      <c r="H31" s="174"/>
    </row>
    <row r="32" spans="1:9" ht="28.5">
      <c r="A32" s="173" t="s">
        <v>412</v>
      </c>
      <c r="B32" s="172" t="s">
        <v>413</v>
      </c>
      <c r="C32" s="172" t="s">
        <v>414</v>
      </c>
      <c r="D32" s="171"/>
      <c r="E32" s="170"/>
      <c r="F32" s="170"/>
      <c r="G32" s="170"/>
    </row>
    <row r="33" spans="1:7" ht="12" customHeight="1">
      <c r="A33" s="159" t="s">
        <v>31</v>
      </c>
      <c r="B33" s="159"/>
      <c r="C33" s="135">
        <v>2027</v>
      </c>
      <c r="D33" s="135">
        <v>2028</v>
      </c>
      <c r="E33" s="163"/>
      <c r="F33" s="163"/>
      <c r="G33" s="163"/>
    </row>
    <row r="34" spans="1:7">
      <c r="A34" s="162" t="s">
        <v>415</v>
      </c>
      <c r="B34" s="161"/>
      <c r="C34" s="160"/>
      <c r="D34" s="160"/>
      <c r="E34" s="156"/>
      <c r="F34" s="156"/>
      <c r="G34" s="156"/>
    </row>
    <row r="35" spans="1:7">
      <c r="A35" s="162" t="s">
        <v>416</v>
      </c>
      <c r="B35" s="161"/>
      <c r="C35" s="160"/>
      <c r="D35" s="160"/>
      <c r="E35" s="156"/>
      <c r="F35" s="156"/>
      <c r="G35" s="156"/>
    </row>
    <row r="36" spans="1:7">
      <c r="A36" s="162" t="s">
        <v>417</v>
      </c>
      <c r="B36" s="161"/>
      <c r="C36" s="160"/>
      <c r="D36" s="160"/>
      <c r="E36" s="156"/>
      <c r="F36" s="156"/>
      <c r="G36" s="156"/>
    </row>
    <row r="37" spans="1:7" ht="12" customHeight="1">
      <c r="A37" s="159" t="s">
        <v>418</v>
      </c>
      <c r="B37" s="135"/>
      <c r="C37" s="135">
        <v>2027</v>
      </c>
      <c r="D37" s="135">
        <v>2028</v>
      </c>
      <c r="E37" s="163"/>
      <c r="F37" s="163"/>
      <c r="G37" s="163"/>
    </row>
    <row r="38" spans="1:7">
      <c r="A38" s="162" t="s">
        <v>419</v>
      </c>
      <c r="B38" s="161"/>
      <c r="C38" s="160"/>
      <c r="D38" s="160"/>
      <c r="E38" s="156"/>
      <c r="F38" s="156"/>
      <c r="G38" s="156"/>
    </row>
    <row r="39" spans="1:7">
      <c r="A39" s="162" t="s">
        <v>420</v>
      </c>
      <c r="B39" s="161"/>
      <c r="C39" s="160"/>
      <c r="D39" s="160"/>
      <c r="E39" s="156"/>
      <c r="F39" s="156"/>
      <c r="G39" s="156"/>
    </row>
    <row r="40" spans="1:7">
      <c r="A40" s="162" t="s">
        <v>421</v>
      </c>
      <c r="B40" s="161"/>
      <c r="C40" s="160"/>
      <c r="D40" s="160"/>
      <c r="E40" s="156"/>
      <c r="F40" s="156"/>
      <c r="G40" s="156"/>
    </row>
    <row r="41" spans="1:7">
      <c r="A41" s="162" t="s">
        <v>422</v>
      </c>
      <c r="B41" s="161"/>
      <c r="C41" s="160"/>
      <c r="D41" s="160"/>
      <c r="E41" s="156"/>
      <c r="F41" s="156"/>
      <c r="G41" s="156"/>
    </row>
    <row r="42" spans="1:7">
      <c r="A42" s="162" t="s">
        <v>423</v>
      </c>
      <c r="B42" s="161"/>
      <c r="C42" s="160"/>
      <c r="D42" s="160"/>
      <c r="E42" s="156"/>
      <c r="F42" s="156"/>
      <c r="G42" s="156"/>
    </row>
    <row r="43" spans="1:7">
      <c r="A43" s="162" t="s">
        <v>424</v>
      </c>
      <c r="B43" s="161"/>
      <c r="C43" s="160"/>
      <c r="D43" s="160"/>
      <c r="E43" s="156"/>
      <c r="F43" s="156"/>
      <c r="G43" s="156"/>
    </row>
    <row r="44" spans="1:7" ht="12" customHeight="1">
      <c r="A44" s="159" t="s">
        <v>33</v>
      </c>
      <c r="B44" s="135"/>
      <c r="C44" s="135">
        <v>2027</v>
      </c>
      <c r="D44" s="135">
        <v>2028</v>
      </c>
      <c r="E44" s="163"/>
      <c r="F44" s="163"/>
      <c r="G44" s="163"/>
    </row>
    <row r="45" spans="1:7">
      <c r="A45" s="162" t="s">
        <v>425</v>
      </c>
      <c r="B45" s="161"/>
      <c r="C45" s="160"/>
      <c r="D45" s="160"/>
      <c r="E45" s="156"/>
      <c r="F45" s="156"/>
      <c r="G45" s="156"/>
    </row>
    <row r="46" spans="1:7">
      <c r="A46" s="162" t="s">
        <v>426</v>
      </c>
      <c r="B46" s="161"/>
      <c r="C46" s="160"/>
      <c r="D46" s="160"/>
      <c r="E46" s="156"/>
      <c r="F46" s="156"/>
      <c r="G46" s="156"/>
    </row>
    <row r="47" spans="1:7">
      <c r="A47" s="162" t="s">
        <v>427</v>
      </c>
      <c r="B47" s="161"/>
      <c r="C47" s="160"/>
      <c r="D47" s="160"/>
      <c r="E47" s="156"/>
      <c r="F47" s="156"/>
      <c r="G47" s="156"/>
    </row>
    <row r="48" spans="1:7" ht="12" customHeight="1">
      <c r="A48" s="159" t="s">
        <v>34</v>
      </c>
      <c r="B48" s="135"/>
      <c r="C48" s="135">
        <v>2027</v>
      </c>
      <c r="D48" s="135">
        <v>2028</v>
      </c>
      <c r="E48" s="163"/>
      <c r="F48" s="163"/>
      <c r="G48" s="163"/>
    </row>
    <row r="49" spans="1:7">
      <c r="A49" s="162" t="s">
        <v>428</v>
      </c>
      <c r="B49" s="161"/>
      <c r="C49" s="160"/>
      <c r="D49" s="160"/>
      <c r="E49" s="156"/>
      <c r="F49" s="156"/>
      <c r="G49" s="156"/>
    </row>
    <row r="50" spans="1:7">
      <c r="A50" s="162" t="s">
        <v>429</v>
      </c>
      <c r="B50" s="161"/>
      <c r="C50" s="160"/>
      <c r="D50" s="160"/>
      <c r="E50" s="156"/>
      <c r="F50" s="156"/>
      <c r="G50" s="156"/>
    </row>
    <row r="51" spans="1:7">
      <c r="A51" s="162" t="s">
        <v>430</v>
      </c>
      <c r="B51" s="161"/>
      <c r="C51" s="160"/>
      <c r="D51" s="160"/>
      <c r="E51" s="156"/>
      <c r="F51" s="156"/>
      <c r="G51" s="156"/>
    </row>
    <row r="52" spans="1:7" ht="12" customHeight="1">
      <c r="A52" s="159" t="s">
        <v>35</v>
      </c>
      <c r="B52" s="135"/>
      <c r="C52" s="135">
        <v>2027</v>
      </c>
      <c r="D52" s="135">
        <v>2028</v>
      </c>
      <c r="E52" s="163"/>
      <c r="F52" s="163"/>
      <c r="G52" s="163"/>
    </row>
    <row r="53" spans="1:7">
      <c r="A53" s="162" t="s">
        <v>431</v>
      </c>
      <c r="B53" s="161"/>
      <c r="C53" s="160"/>
      <c r="D53" s="160"/>
      <c r="E53" s="156"/>
      <c r="F53" s="156"/>
      <c r="G53" s="156"/>
    </row>
    <row r="54" spans="1:7">
      <c r="A54" s="162" t="s">
        <v>432</v>
      </c>
      <c r="B54" s="161"/>
      <c r="C54" s="160"/>
      <c r="D54" s="160"/>
      <c r="E54" s="156"/>
      <c r="F54" s="156"/>
      <c r="G54" s="156"/>
    </row>
    <row r="55" spans="1:7" ht="51" customHeight="1">
      <c r="A55" s="159" t="s">
        <v>433</v>
      </c>
      <c r="B55" s="135" t="s">
        <v>413</v>
      </c>
      <c r="C55" s="135">
        <v>2027</v>
      </c>
      <c r="D55" s="135">
        <v>2028</v>
      </c>
      <c r="E55" s="156"/>
      <c r="F55" s="156"/>
      <c r="G55" s="156"/>
    </row>
    <row r="56" spans="1:7">
      <c r="A56" s="168" t="s">
        <v>434</v>
      </c>
      <c r="B56" s="169"/>
      <c r="C56" s="169"/>
      <c r="D56" s="169"/>
      <c r="E56" s="156"/>
      <c r="F56" s="156"/>
      <c r="G56" s="156"/>
    </row>
    <row r="57" spans="1:7">
      <c r="A57" s="168" t="s">
        <v>434</v>
      </c>
      <c r="B57" s="169"/>
      <c r="C57" s="169"/>
      <c r="D57" s="169"/>
      <c r="E57" s="156"/>
      <c r="F57" s="156"/>
      <c r="G57" s="156"/>
    </row>
    <row r="58" spans="1:7">
      <c r="A58" s="168" t="s">
        <v>434</v>
      </c>
      <c r="B58" s="169"/>
      <c r="C58" s="169"/>
      <c r="D58" s="169"/>
      <c r="E58" s="156"/>
      <c r="F58" s="156"/>
      <c r="G58" s="156"/>
    </row>
    <row r="59" spans="1:7" ht="12" customHeight="1">
      <c r="A59" s="159" t="s">
        <v>435</v>
      </c>
      <c r="B59" s="135" t="s">
        <v>413</v>
      </c>
      <c r="C59" s="135">
        <v>2027</v>
      </c>
      <c r="D59" s="135">
        <v>2028</v>
      </c>
      <c r="F59" s="163"/>
      <c r="G59" s="163"/>
    </row>
    <row r="60" spans="1:7">
      <c r="A60" s="168" t="s">
        <v>434</v>
      </c>
      <c r="B60" s="167"/>
      <c r="C60" s="166"/>
      <c r="D60" s="166"/>
      <c r="F60" s="156"/>
      <c r="G60" s="156"/>
    </row>
    <row r="61" spans="1:7" ht="12" customHeight="1">
      <c r="A61" s="159" t="s">
        <v>38</v>
      </c>
      <c r="B61" s="135" t="s">
        <v>413</v>
      </c>
      <c r="C61" s="135">
        <v>2027</v>
      </c>
      <c r="D61" s="135">
        <v>2028</v>
      </c>
      <c r="E61" s="163"/>
      <c r="F61" s="163"/>
      <c r="G61" s="163"/>
    </row>
    <row r="62" spans="1:7">
      <c r="A62" s="162" t="s">
        <v>436</v>
      </c>
      <c r="B62" s="161"/>
      <c r="C62" s="160"/>
      <c r="D62" s="160"/>
      <c r="E62" s="156"/>
      <c r="F62" s="156"/>
      <c r="G62" s="156"/>
    </row>
    <row r="63" spans="1:7">
      <c r="A63" s="162" t="s">
        <v>437</v>
      </c>
      <c r="B63" s="161"/>
      <c r="C63" s="160"/>
      <c r="D63" s="160"/>
      <c r="E63" s="156"/>
      <c r="F63" s="156"/>
      <c r="G63" s="156"/>
    </row>
    <row r="64" spans="1:7">
      <c r="A64" s="162" t="s">
        <v>438</v>
      </c>
      <c r="B64" s="161"/>
      <c r="C64" s="160"/>
      <c r="D64" s="160"/>
      <c r="E64" s="156"/>
      <c r="F64" s="156"/>
      <c r="G64" s="156"/>
    </row>
    <row r="65" spans="1:7">
      <c r="A65" s="162" t="s">
        <v>439</v>
      </c>
      <c r="B65" s="161"/>
      <c r="C65" s="160"/>
      <c r="D65" s="160"/>
      <c r="E65" s="156"/>
      <c r="F65" s="156"/>
      <c r="G65" s="156"/>
    </row>
    <row r="66" spans="1:7">
      <c r="A66" s="162" t="s">
        <v>440</v>
      </c>
      <c r="B66" s="161"/>
      <c r="C66" s="160"/>
      <c r="D66" s="160"/>
      <c r="E66" s="156"/>
      <c r="F66" s="156"/>
      <c r="G66" s="156"/>
    </row>
    <row r="67" spans="1:7">
      <c r="A67" s="162" t="s">
        <v>441</v>
      </c>
      <c r="B67" s="161"/>
      <c r="C67" s="269"/>
      <c r="D67" s="270"/>
      <c r="G67" s="156"/>
    </row>
    <row r="68" spans="1:7">
      <c r="A68" s="162" t="s">
        <v>442</v>
      </c>
      <c r="B68" s="161"/>
      <c r="C68" s="160"/>
      <c r="D68" s="160"/>
      <c r="E68" s="165"/>
      <c r="F68" s="156"/>
      <c r="G68" s="156"/>
    </row>
    <row r="69" spans="1:7">
      <c r="A69" s="162" t="s">
        <v>443</v>
      </c>
      <c r="B69" s="161"/>
      <c r="C69" s="160"/>
      <c r="D69" s="160"/>
      <c r="E69" s="156"/>
      <c r="F69" s="156"/>
      <c r="G69" s="156"/>
    </row>
    <row r="70" spans="1:7">
      <c r="A70" s="164" t="s">
        <v>444</v>
      </c>
      <c r="B70" s="161"/>
      <c r="C70" s="160"/>
      <c r="D70" s="160"/>
      <c r="E70" s="156"/>
      <c r="F70" s="156"/>
      <c r="G70" s="156"/>
    </row>
    <row r="71" spans="1:7" ht="12" customHeight="1">
      <c r="A71" s="159" t="s">
        <v>39</v>
      </c>
      <c r="B71" s="135" t="s">
        <v>413</v>
      </c>
      <c r="C71" s="135">
        <v>2027</v>
      </c>
      <c r="D71" s="135">
        <v>2028</v>
      </c>
      <c r="F71" s="163"/>
      <c r="G71" s="163"/>
    </row>
    <row r="72" spans="1:7">
      <c r="A72" s="162" t="s">
        <v>445</v>
      </c>
      <c r="B72" s="161"/>
      <c r="C72" s="160"/>
      <c r="D72" s="160"/>
      <c r="E72" s="156"/>
      <c r="F72" s="156"/>
      <c r="G72" s="156"/>
    </row>
    <row r="73" spans="1:7" ht="12" customHeight="1">
      <c r="A73" s="159" t="s">
        <v>40</v>
      </c>
      <c r="B73" s="135" t="s">
        <v>413</v>
      </c>
      <c r="C73" s="135">
        <v>2027</v>
      </c>
      <c r="D73" s="135">
        <v>2028</v>
      </c>
      <c r="E73" s="163"/>
      <c r="F73" s="163"/>
      <c r="G73" s="163"/>
    </row>
    <row r="74" spans="1:7">
      <c r="A74" s="162" t="s">
        <v>446</v>
      </c>
      <c r="B74" s="161"/>
      <c r="C74" s="160"/>
      <c r="D74" s="160"/>
      <c r="E74" s="156"/>
      <c r="F74" s="156"/>
      <c r="G74" s="156"/>
    </row>
    <row r="75" spans="1:7">
      <c r="A75" s="162" t="s">
        <v>447</v>
      </c>
      <c r="B75" s="161"/>
      <c r="C75" s="160"/>
      <c r="D75" s="160"/>
      <c r="E75" s="156"/>
      <c r="F75" s="156"/>
      <c r="G75" s="156"/>
    </row>
    <row r="76" spans="1:7">
      <c r="A76" s="162" t="s">
        <v>448</v>
      </c>
      <c r="B76" s="161"/>
      <c r="C76" s="160"/>
      <c r="D76" s="160"/>
      <c r="E76" s="156"/>
      <c r="F76" s="156"/>
      <c r="G76" s="156"/>
    </row>
    <row r="77" spans="1:7">
      <c r="A77" s="162" t="s">
        <v>449</v>
      </c>
      <c r="B77" s="161"/>
      <c r="C77" s="160"/>
      <c r="D77" s="160"/>
      <c r="E77" s="156"/>
      <c r="F77" s="156"/>
      <c r="G77" s="156"/>
    </row>
    <row r="78" spans="1:7">
      <c r="A78" s="162" t="s">
        <v>450</v>
      </c>
      <c r="B78" s="161"/>
      <c r="C78" s="160"/>
      <c r="D78" s="160"/>
      <c r="E78" s="156"/>
      <c r="F78" s="156"/>
      <c r="G78" s="156"/>
    </row>
    <row r="79" spans="1:7">
      <c r="A79" s="162" t="s">
        <v>451</v>
      </c>
      <c r="B79" s="161"/>
      <c r="C79" s="160"/>
      <c r="D79" s="160"/>
      <c r="G79" s="156"/>
    </row>
    <row r="80" spans="1:7">
      <c r="A80" s="162" t="s">
        <v>452</v>
      </c>
      <c r="B80" s="161"/>
      <c r="C80" s="160"/>
      <c r="D80" s="160"/>
      <c r="E80" s="156"/>
      <c r="F80" s="156"/>
      <c r="G80" s="156"/>
    </row>
    <row r="81" spans="1:7">
      <c r="A81" s="162" t="s">
        <v>453</v>
      </c>
      <c r="B81" s="161"/>
      <c r="C81" s="160"/>
      <c r="D81" s="160"/>
      <c r="E81" s="156"/>
      <c r="F81" s="156"/>
      <c r="G81" s="156"/>
    </row>
    <row r="82" spans="1:7">
      <c r="A82" s="159" t="s">
        <v>454</v>
      </c>
      <c r="B82" s="159"/>
      <c r="C82" s="135">
        <v>2027</v>
      </c>
      <c r="D82" s="135">
        <v>2028</v>
      </c>
      <c r="E82" s="156"/>
      <c r="F82" s="156"/>
      <c r="G82" s="156"/>
    </row>
    <row r="83" spans="1:7" ht="15.75" customHeight="1">
      <c r="A83" s="158" t="s">
        <v>434</v>
      </c>
      <c r="B83" s="157"/>
      <c r="C83" s="153"/>
      <c r="D83" s="152"/>
      <c r="E83" s="156"/>
      <c r="F83" s="156"/>
      <c r="G83" s="156"/>
    </row>
    <row r="84" spans="1:7" ht="15.75" customHeight="1">
      <c r="A84" s="158" t="s">
        <v>434</v>
      </c>
      <c r="B84" s="157"/>
      <c r="C84" s="153"/>
      <c r="D84" s="152"/>
      <c r="E84" s="156"/>
      <c r="F84" s="156"/>
      <c r="G84" s="156"/>
    </row>
    <row r="85" spans="1:7">
      <c r="A85" s="158" t="s">
        <v>434</v>
      </c>
      <c r="B85" s="157"/>
      <c r="C85" s="153"/>
      <c r="D85" s="152"/>
      <c r="F85" s="156"/>
      <c r="G85" s="156"/>
    </row>
    <row r="86" spans="1:7" ht="14.25" customHeight="1">
      <c r="A86" s="261" t="s">
        <v>455</v>
      </c>
      <c r="B86" s="261"/>
      <c r="C86" s="135">
        <v>2027</v>
      </c>
      <c r="D86" s="135">
        <v>2028</v>
      </c>
      <c r="E86" s="156"/>
      <c r="F86" s="156"/>
      <c r="G86" s="156"/>
    </row>
    <row r="87" spans="1:7">
      <c r="A87" s="155" t="s">
        <v>456</v>
      </c>
      <c r="B87" s="154"/>
      <c r="C87" s="153"/>
      <c r="D87" s="152"/>
    </row>
    <row r="88" spans="1:7">
      <c r="A88" s="155" t="s">
        <v>457</v>
      </c>
      <c r="B88" s="154"/>
      <c r="C88" s="153"/>
      <c r="D88" s="152"/>
    </row>
    <row r="89" spans="1:7">
      <c r="A89" s="155" t="s">
        <v>458</v>
      </c>
      <c r="B89" s="154"/>
      <c r="C89" s="153"/>
      <c r="D89" s="152"/>
    </row>
    <row r="90" spans="1:7">
      <c r="A90" s="155" t="s">
        <v>459</v>
      </c>
      <c r="B90" s="154"/>
      <c r="C90" s="153"/>
      <c r="D90" s="152"/>
    </row>
    <row r="91" spans="1:7">
      <c r="A91" s="261" t="s">
        <v>460</v>
      </c>
      <c r="B91" s="261"/>
      <c r="C91" s="135">
        <v>2027</v>
      </c>
      <c r="D91" s="135">
        <v>2028</v>
      </c>
    </row>
    <row r="92" spans="1:7" ht="13.15" customHeight="1">
      <c r="A92" s="155" t="s">
        <v>461</v>
      </c>
      <c r="B92" s="154"/>
      <c r="C92" s="153"/>
      <c r="D92" s="152"/>
    </row>
    <row r="93" spans="1:7">
      <c r="A93" s="155" t="s">
        <v>462</v>
      </c>
      <c r="B93" s="154"/>
      <c r="C93" s="153"/>
      <c r="D93" s="152"/>
    </row>
    <row r="94" spans="1:7">
      <c r="A94" s="155" t="s">
        <v>463</v>
      </c>
      <c r="B94" s="154"/>
      <c r="C94" s="153"/>
      <c r="D94" s="152"/>
    </row>
    <row r="96" spans="1:7">
      <c r="A96" s="151"/>
    </row>
  </sheetData>
  <mergeCells count="14">
    <mergeCell ref="A91:B91"/>
    <mergeCell ref="A1:I1"/>
    <mergeCell ref="A2:I3"/>
    <mergeCell ref="B6:C6"/>
    <mergeCell ref="D6:E6"/>
    <mergeCell ref="A5:A6"/>
    <mergeCell ref="F5:G6"/>
    <mergeCell ref="C4:D4"/>
    <mergeCell ref="H5:I6"/>
    <mergeCell ref="B5:E5"/>
    <mergeCell ref="H18:I18"/>
    <mergeCell ref="H19:I19"/>
    <mergeCell ref="C67:D67"/>
    <mergeCell ref="A86:B86"/>
  </mergeCells>
  <printOptions horizontalCentered="1" verticalCentered="1"/>
  <pageMargins left="0.25" right="0.25" top="0.75" bottom="0.75" header="0.3" footer="0.3"/>
  <pageSetup paperSize="8" scale="68" orientation="portrait" r:id="rId1"/>
  <rowBreaks count="1" manualBreakCount="1">
    <brk id="5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F0142F99A2E3499AF207F491C45707" ma:contentTypeVersion="10" ma:contentTypeDescription="Crée un document." ma:contentTypeScope="" ma:versionID="6d482e7e5b452e123839fa0dc770796f">
  <xsd:schema xmlns:xsd="http://www.w3.org/2001/XMLSchema" xmlns:xs="http://www.w3.org/2001/XMLSchema" xmlns:p="http://schemas.microsoft.com/office/2006/metadata/properties" xmlns:ns2="ac20508a-a60f-478c-bcf9-f95b7235aab7" targetNamespace="http://schemas.microsoft.com/office/2006/metadata/properties" ma:root="true" ma:fieldsID="711310afd95f7581e913e37fad860b18" ns2:_="">
    <xsd:import namespace="ac20508a-a60f-478c-bcf9-f95b7235aa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R_x00e9_f_x00e9_rentDSI" minOccurs="0"/>
                <xsd:element ref="ns2:R_x00e9_dacteur" minOccurs="0"/>
                <xsd:element ref="ns2:R_x00e9_dacteur2" minOccurs="0"/>
                <xsd:element ref="ns2:Ref_x002e_SAM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20508a-a60f-478c-bcf9-f95b7235aa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État de validation" ma:internalName="_x0024_Resources_x003a_core_x002c_Signoff_Status">
      <xsd:simpleType>
        <xsd:restriction base="dms:Text"/>
      </xsd:simpleType>
    </xsd:element>
    <xsd:element name="R_x00e9_f_x00e9_rentDSI" ma:index="13" nillable="true" ma:displayName="Référent" ma:format="Dropdown" ma:list="UserInfo" ma:SharePointGroup="0" ma:internalName="R_x00e9_f_x00e9_rentDSI">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_x00e9_dacteur" ma:index="14" nillable="true" ma:displayName="Rédacteur" ma:format="Dropdown" ma:list="UserInfo" ma:SharePointGroup="0" ma:internalName="R_x00e9_dac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_x00e9_dacteur2" ma:index="15" nillable="true" ma:displayName="Rédacteur 2" ma:format="Dropdown" ma:internalName="R_x00e9_dacteur2">
      <xsd:simpleType>
        <xsd:restriction base="dms:Text">
          <xsd:maxLength value="255"/>
        </xsd:restriction>
      </xsd:simpleType>
    </xsd:element>
    <xsd:element name="Ref_x002e_SAMP" ma:index="16" nillable="true" ma:displayName="Ref. SAMP" ma:format="Dropdown" ma:list="UserInfo" ma:SharePointGroup="0" ma:internalName="Ref_x002e_SAMP">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R_x00e9_f_x00e9_rentDSI xmlns="ac20508a-a60f-478c-bcf9-f95b7235aab7">
      <UserInfo>
        <DisplayName/>
        <AccountId xsi:nil="true"/>
        <AccountType/>
      </UserInfo>
    </R_x00e9_f_x00e9_rentDSI>
    <R_x00e9_dacteur2 xmlns="ac20508a-a60f-478c-bcf9-f95b7235aab7" xsi:nil="true"/>
    <R_x00e9_dacteur xmlns="ac20508a-a60f-478c-bcf9-f95b7235aab7">
      <UserInfo>
        <DisplayName/>
        <AccountId xsi:nil="true"/>
        <AccountType/>
      </UserInfo>
    </R_x00e9_dacteur>
    <_Flow_SignoffStatus xmlns="ac20508a-a60f-478c-bcf9-f95b7235aab7" xsi:nil="true"/>
    <Ref_x002e_SAMP xmlns="ac20508a-a60f-478c-bcf9-f95b7235aab7">
      <UserInfo>
        <DisplayName/>
        <AccountId xsi:nil="true"/>
        <AccountType/>
      </UserInfo>
    </Ref_x002e_SAMP>
  </documentManagement>
</p:properties>
</file>

<file path=customXml/itemProps1.xml><?xml version="1.0" encoding="utf-8"?>
<ds:datastoreItem xmlns:ds="http://schemas.openxmlformats.org/officeDocument/2006/customXml" ds:itemID="{F6FF6129-A2AB-422C-8C2E-B76C14C6A974}"/>
</file>

<file path=customXml/itemProps2.xml><?xml version="1.0" encoding="utf-8"?>
<ds:datastoreItem xmlns:ds="http://schemas.openxmlformats.org/officeDocument/2006/customXml" ds:itemID="{110F5AB3-B635-4AC5-9584-62AC6CB27A6D}"/>
</file>

<file path=customXml/itemProps3.xml><?xml version="1.0" encoding="utf-8"?>
<ds:datastoreItem xmlns:ds="http://schemas.openxmlformats.org/officeDocument/2006/customXml" ds:itemID="{9471751A-FD35-4177-9712-8A8AC6C8A951}"/>
</file>

<file path=customXml/itemProps4.xml><?xml version="1.0" encoding="utf-8"?>
<ds:datastoreItem xmlns:ds="http://schemas.openxmlformats.org/officeDocument/2006/customXml" ds:itemID="{337C8438-6E39-45C8-8D46-2F821D436F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Charles PRADO</dc:creator>
  <cp:keywords/>
  <dc:description/>
  <cp:lastModifiedBy>Karine RAYNAUD</cp:lastModifiedBy>
  <cp:revision/>
  <dcterms:created xsi:type="dcterms:W3CDTF">2026-02-23T09:50:15Z</dcterms:created>
  <dcterms:modified xsi:type="dcterms:W3CDTF">2026-03-09T10:35:42Z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0x010100A4F0142F99A2E3499AF207F491C45707</vt:lpwstr>
  </property>
</Properties>
</file>